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CSJJ04\Desktop\copia de seguridad\ALICIA\2023\ADMIN\"/>
    </mc:Choice>
  </mc:AlternateContent>
  <xr:revisionPtr revIDLastSave="0" documentId="8_{E8460027-7638-4810-AAB9-AAE7FF5C3863}" xr6:coauthVersionLast="36" xr6:coauthVersionMax="36" xr10:uidLastSave="{00000000-0000-0000-0000-000000000000}"/>
  <bookViews>
    <workbookView xWindow="0" yWindow="0" windowWidth="28800" windowHeight="13020" firstSheet="13"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5" i="1" l="1"/>
  <c r="Q16" i="1"/>
  <c r="T19" i="1"/>
  <c r="Q19" i="1"/>
  <c r="Q25" i="1" l="1"/>
  <c r="Q24" i="1"/>
  <c r="Q23" i="1"/>
  <c r="X23" i="1" s="1"/>
  <c r="Q22" i="1"/>
  <c r="Q21" i="1"/>
  <c r="Q20" i="1"/>
  <c r="Q18" i="1"/>
  <c r="Q17" i="1"/>
  <c r="Q14" i="1"/>
  <c r="Q13" i="1"/>
  <c r="Q12" i="1"/>
  <c r="Q11" i="1"/>
  <c r="Q10" i="1"/>
  <c r="T10" i="1" l="1"/>
  <c r="I10" i="1" l="1"/>
  <c r="J10" i="1"/>
  <c r="L10" i="1"/>
  <c r="M10" i="1"/>
  <c r="T11" i="1"/>
  <c r="T12" i="1"/>
  <c r="M24" i="1"/>
  <c r="L24" i="1"/>
  <c r="M20" i="1"/>
  <c r="L20" i="1"/>
  <c r="M17" i="1"/>
  <c r="AD19" i="1" s="1"/>
  <c r="AC19" i="1" s="1"/>
  <c r="L17" i="1"/>
  <c r="M13" i="1"/>
  <c r="L13" i="1"/>
  <c r="AD16" i="1" l="1"/>
  <c r="AC16" i="1" s="1"/>
  <c r="AD15" i="1"/>
  <c r="AC15" i="1" s="1"/>
  <c r="AD10" i="1"/>
  <c r="AC10" i="1" s="1"/>
  <c r="AD12" i="1"/>
  <c r="AC12" i="1" s="1"/>
  <c r="AD11" i="1"/>
  <c r="AC11" i="1" s="1"/>
  <c r="N10" i="1"/>
  <c r="X11" i="1"/>
  <c r="X12" i="1"/>
  <c r="Z10" i="1"/>
  <c r="Y10" i="1" s="1"/>
  <c r="X10" i="1"/>
  <c r="Z11" i="1"/>
  <c r="Y11" i="1" s="1"/>
  <c r="Z12" i="1"/>
  <c r="Y12" i="1" s="1"/>
  <c r="B50" i="20"/>
  <c r="B45" i="20"/>
  <c r="B40" i="20"/>
  <c r="B35" i="20"/>
  <c r="B30" i="20"/>
  <c r="B25" i="20"/>
  <c r="B20" i="20"/>
  <c r="B15" i="20"/>
  <c r="B10" i="20"/>
  <c r="B50" i="19"/>
  <c r="B45" i="19"/>
  <c r="B40" i="19"/>
  <c r="B35" i="19"/>
  <c r="B30" i="19"/>
  <c r="B25" i="19"/>
  <c r="B20" i="19"/>
  <c r="B15" i="19"/>
  <c r="B10" i="19"/>
  <c r="B50" i="17"/>
  <c r="B45" i="17"/>
  <c r="B40" i="17"/>
  <c r="B35" i="17"/>
  <c r="B30" i="17"/>
  <c r="B25" i="17"/>
  <c r="B20" i="17"/>
  <c r="B15" i="17"/>
  <c r="B10" i="17"/>
  <c r="B50" i="18"/>
  <c r="B45" i="18"/>
  <c r="B40" i="18"/>
  <c r="B35" i="18"/>
  <c r="B30" i="18"/>
  <c r="B25" i="18"/>
  <c r="B20" i="18"/>
  <c r="B15" i="18"/>
  <c r="B10" i="18"/>
  <c r="I50" i="18"/>
  <c r="I45" i="20"/>
  <c r="I40" i="19"/>
  <c r="I35" i="20"/>
  <c r="I25" i="20"/>
  <c r="I20" i="18"/>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45" i="19"/>
  <c r="I15" i="19"/>
  <c r="I50" i="19"/>
  <c r="I45" i="18"/>
  <c r="I35" i="18"/>
  <c r="I35" i="19"/>
  <c r="I50" i="20"/>
  <c r="I40" i="18"/>
  <c r="I40" i="20"/>
  <c r="I25" i="19"/>
  <c r="I25" i="18"/>
  <c r="I20" i="19"/>
  <c r="I20" i="20"/>
  <c r="I15" i="18"/>
  <c r="I50" i="17"/>
  <c r="I45" i="17"/>
  <c r="I40" i="17"/>
  <c r="I3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H40" i="18"/>
  <c r="H40" i="19"/>
  <c r="H40" i="20"/>
  <c r="H35" i="17"/>
  <c r="H35" i="18"/>
  <c r="H35" i="19"/>
  <c r="H35" i="20"/>
  <c r="J45" i="17"/>
  <c r="H45" i="18"/>
  <c r="H45" i="19"/>
  <c r="H45" i="20"/>
  <c r="H50" i="17"/>
  <c r="H50" i="18"/>
  <c r="H50" i="19"/>
  <c r="H50" i="20"/>
  <c r="H40" i="17"/>
  <c r="H45" i="17"/>
  <c r="J45" i="19" l="1"/>
  <c r="J45" i="18"/>
  <c r="J45" i="20"/>
  <c r="J50" i="17"/>
  <c r="J50" i="18"/>
  <c r="J50" i="20"/>
  <c r="J50" i="19"/>
  <c r="J40" i="17"/>
  <c r="J40" i="19"/>
  <c r="J40" i="20"/>
  <c r="J40" i="18"/>
  <c r="J35" i="17"/>
  <c r="J35" i="20"/>
  <c r="J35" i="18"/>
  <c r="J35" i="19"/>
  <c r="K35" i="18" l="1"/>
  <c r="K35" i="19"/>
  <c r="K35" i="20"/>
  <c r="K50" i="17"/>
  <c r="K50" i="19"/>
  <c r="K50" i="20"/>
  <c r="K50" i="18"/>
  <c r="K45" i="18"/>
  <c r="K45" i="19"/>
  <c r="K45" i="20"/>
  <c r="K40" i="18"/>
  <c r="K40" i="19"/>
  <c r="K40" i="20"/>
  <c r="L50" i="17"/>
  <c r="L50" i="18"/>
  <c r="L50" i="19"/>
  <c r="L50" i="20"/>
  <c r="L45" i="17"/>
  <c r="L45" i="19"/>
  <c r="L45" i="20"/>
  <c r="L45" i="18"/>
  <c r="L40" i="17"/>
  <c r="L40" i="19"/>
  <c r="L40" i="18"/>
  <c r="L40" i="20"/>
  <c r="L35" i="17"/>
  <c r="L35" i="20"/>
  <c r="L35" i="19"/>
  <c r="L35" i="18"/>
  <c r="K45" i="17"/>
  <c r="K40" i="17"/>
  <c r="K35" i="17"/>
  <c r="M50" i="17" l="1"/>
  <c r="M50" i="19"/>
  <c r="M50" i="18"/>
  <c r="M50" i="20"/>
  <c r="M45" i="17"/>
  <c r="M45" i="19"/>
  <c r="M45" i="18"/>
  <c r="M45" i="20"/>
  <c r="M40" i="17"/>
  <c r="M40" i="18"/>
  <c r="M40" i="19"/>
  <c r="M40" i="20"/>
  <c r="M35" i="17"/>
  <c r="M35" i="20"/>
  <c r="M35" i="19"/>
  <c r="M35" i="18"/>
  <c r="T25" i="1"/>
  <c r="T24" i="1"/>
  <c r="AD25" i="1"/>
  <c r="J24" i="1"/>
  <c r="I24" i="1"/>
  <c r="X25" i="1" l="1"/>
  <c r="H30" i="20"/>
  <c r="H30" i="18"/>
  <c r="H30" i="19"/>
  <c r="H30" i="17"/>
  <c r="I10" i="17"/>
  <c r="I10" i="18"/>
  <c r="I10" i="20"/>
  <c r="I10" i="19"/>
  <c r="I30" i="18"/>
  <c r="I30" i="19"/>
  <c r="I30" i="20"/>
  <c r="I30" i="17"/>
  <c r="Z24" i="1"/>
  <c r="Z25" i="1"/>
  <c r="Y25" i="1" s="1"/>
  <c r="X24" i="1"/>
  <c r="N24" i="1"/>
  <c r="AD24" i="1"/>
  <c r="AF24" i="1" s="1"/>
  <c r="AC25" i="1"/>
  <c r="Y24" i="1" l="1"/>
  <c r="AB24" i="1"/>
  <c r="J30" i="20"/>
  <c r="J30" i="18"/>
  <c r="J30" i="19"/>
  <c r="J30" i="17"/>
  <c r="AC24" i="1"/>
  <c r="AE24" i="1"/>
  <c r="AA24" i="1"/>
  <c r="K30" i="18" l="1"/>
  <c r="K30" i="19"/>
  <c r="K30" i="20"/>
  <c r="K30" i="17"/>
  <c r="L30" i="18"/>
  <c r="L30" i="19"/>
  <c r="L30" i="20"/>
  <c r="L30" i="17"/>
  <c r="AG24" i="1"/>
  <c r="M30" i="17" l="1"/>
  <c r="M30" i="19"/>
  <c r="M30" i="20"/>
  <c r="M30" i="18"/>
  <c r="T23" i="1" l="1"/>
  <c r="T22" i="1"/>
  <c r="X22" i="1" s="1"/>
  <c r="T21" i="1"/>
  <c r="T20" i="1"/>
  <c r="J20" i="1"/>
  <c r="I20" i="1"/>
  <c r="H25" i="18" l="1"/>
  <c r="H25" i="19"/>
  <c r="H25" i="20"/>
  <c r="H25" i="17"/>
  <c r="X21" i="1"/>
  <c r="X20" i="1"/>
  <c r="AD21" i="1"/>
  <c r="AC21" i="1" s="1"/>
  <c r="AD23" i="1"/>
  <c r="AC23" i="1" s="1"/>
  <c r="AD22" i="1"/>
  <c r="AD20" i="1"/>
  <c r="AC20" i="1" s="1"/>
  <c r="Z22" i="1"/>
  <c r="Y22" i="1" s="1"/>
  <c r="Z20" i="1"/>
  <c r="N20" i="1"/>
  <c r="Z23" i="1"/>
  <c r="Y23" i="1" s="1"/>
  <c r="Z21" i="1"/>
  <c r="Y21" i="1" s="1"/>
  <c r="Y20" i="1" l="1"/>
  <c r="AB20" i="1"/>
  <c r="AA20" i="1" s="1"/>
  <c r="J25" i="20"/>
  <c r="J25" i="19"/>
  <c r="J25" i="18"/>
  <c r="J25" i="17"/>
  <c r="AF20" i="1"/>
  <c r="AE20" i="1" s="1"/>
  <c r="AC22" i="1"/>
  <c r="K25" i="17" l="1"/>
  <c r="K25" i="18"/>
  <c r="K25" i="19"/>
  <c r="K25" i="20"/>
  <c r="L25" i="18"/>
  <c r="L25" i="19"/>
  <c r="L25" i="20"/>
  <c r="L25" i="17"/>
  <c r="AG20" i="1"/>
  <c r="M25" i="17" l="1"/>
  <c r="M25" i="19"/>
  <c r="M25" i="20"/>
  <c r="M25" i="18"/>
  <c r="T18" i="1"/>
  <c r="T17" i="1"/>
  <c r="J17" i="1"/>
  <c r="I17" i="1"/>
  <c r="T14" i="1"/>
  <c r="T13" i="1"/>
  <c r="J13" i="1"/>
  <c r="I13" i="1"/>
  <c r="Z16" i="1" l="1"/>
  <c r="Y16" i="1" s="1"/>
  <c r="Z15" i="1"/>
  <c r="Y15" i="1" s="1"/>
  <c r="X19" i="1"/>
  <c r="Z19" i="1"/>
  <c r="Y19" i="1" s="1"/>
  <c r="X16" i="1"/>
  <c r="X15" i="1"/>
  <c r="H15" i="18"/>
  <c r="H15" i="19"/>
  <c r="H15" i="20"/>
  <c r="H15" i="17"/>
  <c r="H20" i="20"/>
  <c r="H20" i="18"/>
  <c r="H20" i="19"/>
  <c r="H20" i="17"/>
  <c r="Z18" i="1"/>
  <c r="Y18" i="1" s="1"/>
  <c r="X17" i="1"/>
  <c r="X18" i="1"/>
  <c r="Z13" i="1"/>
  <c r="X13" i="1"/>
  <c r="X14" i="1"/>
  <c r="N13" i="1"/>
  <c r="AD13" i="1"/>
  <c r="AD14" i="1"/>
  <c r="AD18" i="1"/>
  <c r="AD17" i="1"/>
  <c r="N17" i="1"/>
  <c r="Z17" i="1"/>
  <c r="Z14" i="1"/>
  <c r="Y14" i="1" s="1"/>
  <c r="Y13" i="1" l="1"/>
  <c r="AB13" i="1"/>
  <c r="AA13" i="1" s="1"/>
  <c r="Y17" i="1"/>
  <c r="AB17" i="1"/>
  <c r="AA17" i="1" s="1"/>
  <c r="AF17" i="1"/>
  <c r="AF13" i="1"/>
  <c r="J20" i="18"/>
  <c r="J20" i="20"/>
  <c r="J20" i="19"/>
  <c r="J20" i="17"/>
  <c r="J15" i="20"/>
  <c r="J15" i="18"/>
  <c r="J15" i="19"/>
  <c r="J15" i="17"/>
  <c r="K15" i="17" l="1"/>
  <c r="K15" i="19"/>
  <c r="K15" i="20"/>
  <c r="K15" i="18"/>
  <c r="K20" i="20"/>
  <c r="K20" i="18"/>
  <c r="K20" i="19"/>
  <c r="K20" i="17"/>
  <c r="AC18" i="1" l="1"/>
  <c r="AC14" i="1"/>
  <c r="AE17" i="1" l="1"/>
  <c r="AC17" i="1"/>
  <c r="AE13" i="1"/>
  <c r="AC13" i="1"/>
  <c r="AG13" i="1" l="1"/>
  <c r="L15" i="19"/>
  <c r="L15" i="20"/>
  <c r="L15" i="18"/>
  <c r="L15" i="17"/>
  <c r="AG17"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<sst xmlns="http://schemas.openxmlformats.org/spreadsheetml/2006/main" count="2560" uniqueCount="541">
  <si>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</si>
  <si>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</si>
  <si>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</si>
  <si>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</si>
  <si>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</si>
  <si>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</si>
  <si>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</si>
  <si>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</si>
  <si>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</si>
  <si>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</si>
  <si>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</si>
  <si>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</si>
  <si>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</si>
  <si>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</si>
  <si>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</si>
  <si>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</si>
  <si>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</si>
  <si>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</si>
  <si>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</si>
  <si>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</si>
  <si>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</si>
  <si>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</si>
  <si>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</si>
  <si>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</si>
  <si>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</si>
  <si>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</si>
  <si>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</si>
  <si>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</si>
  <si>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</si>
  <si>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</si>
  <si>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</si>
  <si>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</si>
  <si>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</si>
  <si>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</si>
  <si>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</si>
  <si>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</si>
  <si>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</si>
  <si>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</si>
  <si>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</si>
  <si>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</si>
  <si>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</si>
  <si>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</si>
  <si>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</si>
  <si>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</si>
  <si>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</si>
  <si>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</si>
  <si>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</si>
  <si>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</si>
  <si>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</si>
  <si>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</si>
  <si>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</si>
  <si>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</si>
  <si>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</si>
  <si>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</si>
  <si>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</si>
  <si>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</si>
  <si>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</si>
  <si>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</si>
  <si>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</si>
  <si>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</si>
  <si>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</si>
  <si>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</si>
  <si>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</si>
  <si>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</si>
  <si>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</si>
  <si>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</si>
  <si>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</si>
  <si>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</si>
  <si>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</si>
  <si>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</si>
  <si>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</si>
  <si>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</si>
  <si>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</si>
  <si>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</si>
  <si>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</si>
  <si>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</si>
  <si>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</si>
  <si>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</si>
  <si>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</si>
  <si>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</si>
  <si>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</si>
  <si>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</si>
  <si>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</si>
  <si>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</si>
  <si>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</si>
  <si>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</si>
  <si>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</si>
  <si>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</si>
  <si>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</si>
  <si>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</si>
  <si>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</si>
  <si>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</si>
  <si>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</si>
  <si>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</si>
  <si>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</si>
  <si>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</si>
  <si>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</si>
  <si>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</si>
  <si>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</si>
  <si>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</si>
  <si>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</si>
  <si>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</si>
  <si>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</si>
  <si>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</si>
  <si>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</si>
  <si>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</si>
  <si>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</si>
  <si>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</si>
  <si>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</si>
  <si>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</si>
  <si>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</si>
  <si>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</si>
  <si>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</si>
  <si>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</si>
  <si>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</si>
  <si>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</si>
  <si>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</si>
  <si>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</si>
  <si>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</si>
  <si>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</si>
  <si>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</si>
  <si>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</si>
  <si>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</si>
  <si>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</si>
  <si>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</si>
  <si>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</si>
  <si>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</si>
  <si>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</si>
  <si>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</si>
  <si>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</si>
  <si>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</si>
  <si>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</si>
  <si>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</si>
  <si>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</si>
  <si>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</si>
  <si>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</si>
  <si>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</si>
  <si>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</si>
  <si>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</si>
  <si>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</si>
  <si>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</si>
  <si>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</si>
  <si>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</si>
  <si>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</si>
  <si>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</si>
  <si>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</si>
  <si>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</si>
  <si>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</si>
  <si>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</si>
  <si>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</si>
  <si>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</si>
  <si>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</si>
  <si>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</si>
  <si>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</si>
  <si>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</si>
  <si>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</si>
  <si>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</si>
  <si>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</si>
  <si>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</si>
  <si>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</si>
  <si>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</si>
  <si>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</si>
  <si>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</si>
  <si>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</si>
  <si>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</si>
  <si>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</si>
  <si>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</si>
  <si>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</si>
  <si>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</si>
  <si>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</si>
  <si>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</si>
  <si>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</si>
  <si>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</si>
  <si>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</si>
  <si>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</si>
  <si>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</si>
  <si>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</si>
  <si>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</si>
  <si>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</si>
  <si>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</si>
  <si>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</si>
  <si>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</si>
  <si>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</si>
  <si>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</si>
  <si>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</si>
  <si>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</si>
  <si>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</si>
  <si>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</si>
  <si>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</si>
  <si>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</si>
  <si>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</si>
  <si>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</si>
  <si>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</si>
  <si>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</si>
  <si>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</si>
  <si>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</si>
  <si>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</si>
  <si>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</si>
  <si>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</si>
  <si>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</si>
  <si>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</si>
  <si>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</si>
  <si>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</si>
  <si>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</si>
  <si>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</si>
  <si>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</si>
  <si>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</si>
  <si>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</si>
  <si>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</si>
  <si>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</si>
  <si>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</si>
  <si>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</si>
  <si>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</si>
  <si>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</si>
  <si>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</si>
  <si>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</si>
  <si>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</si>
  <si>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</si>
  <si>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</si>
  <si>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</si>
  <si>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</si>
  <si>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</si>
  <si>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</si>
  <si>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</si>
  <si>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</si>
  <si>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</si>
  <si>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</si>
  <si>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</si>
  <si>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</si>
  <si>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</si>
  <si>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</si>
  <si>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</si>
  <si>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</si>
  <si>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</si>
  <si>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</si>
  <si>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</si>
  <si>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</si>
  <si>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</si>
  <si>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</si>
  <si>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</si>
  <si>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</si>
  <si>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</si>
  <si>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</si>
  <si>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</si>
  <si>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</si>
  <si>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</si>
  <si>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</si>
  <si>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</si>
  <si>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</si>
  <si>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</si>
  <si>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</si>
  <si>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</si>
  <si>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</si>
  <si>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</si>
  <si>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</si>
  <si>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</si>
  <si>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</si>
  <si>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</si>
  <si>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</si>
  <si>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</si>
  <si>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</si>
  <si>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</si>
  <si>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</si>
  <si>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</si>
  <si>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</si>
  <si>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</si>
  <si>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</si>
  <si>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</si>
  <si>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</si>
  <si>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</si>
  <si>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</si>
  <si>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</si>
  <si>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</si>
  <si>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</si>
  <si>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</si>
  <si>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</si>
  <si>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</si>
  <si>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</si>
  <si>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</si>
  <si>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</si>
  <si>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</si>
  <si>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</si>
  <si>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</si>
  <si>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</si>
  <si>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</si>
  <si>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</si>
  <si>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</si>
  <si>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</si>
  <si>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</si>
  <si>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</si>
  <si>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</si>
  <si>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</si>
  <si>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</si>
  <si>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</si>
  <si>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</si>
  <si>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</si>
  <si>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</si>
  <si>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</si>
  <si>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</si>
  <si>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</si>
  <si>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</si>
  <si>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</si>
  <si>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</si>
  <si>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</si>
  <si>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</si>
  <si>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</si>
  <si>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</si>
  <si>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</si>
  <si>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</si>
  <si>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</si>
  <si>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</si>
  <si>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</si>
  <si>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</si>
  <si>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</si>
  <si>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</si>
  <si>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</si>
  <si>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</si>
  <si>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</si>
  <si>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</si>
  <si>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</si>
  <si>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</si>
  <si>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</si>
  <si>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</si>
  <si>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</si>
  <si>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</si>
  <si>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</si>
  <si>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</si>
  <si>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</si>
  <si>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</si>
  <si>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</si>
  <si>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</si>
  <si>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 xml:space="preserve">FORTALEZAS (Factores específicos) </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</si>
  <si>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</si>
  <si>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</si>
  <si>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</si>
  <si>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</si>
  <si>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</si>
  <si>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</si>
  <si>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</si>
  <si>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</si>
  <si>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</si>
  <si>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</si>
  <si>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</si>
  <si>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</si>
  <si>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</si>
  <si>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</si>
  <si>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</si>
  <si>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</si>
  <si>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</si>
  <si>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</si>
  <si>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</si>
  <si>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</si>
  <si>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</si>
  <si>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</si>
  <si>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</si>
  <si>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</si>
  <si>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</si>
  <si>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</si>
  <si>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</si>
  <si>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</si>
  <si>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</si>
  <si>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</si>
  <si>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</si>
  <si>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</si>
  <si>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</si>
  <si>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</si>
  <si>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</si>
  <si>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</si>
  <si>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</si>
  <si>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</si>
  <si>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</si>
  <si>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</si>
  <si>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</si>
  <si>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</si>
  <si>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</si>
  <si>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</si>
  <si>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</si>
  <si>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</si>
  <si>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</si>
  <si>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</si>
  <si>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</si>
  <si>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</si>
  <si>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</si>
  <si>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</si>
  <si>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</si>
  <si>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</si>
  <si>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</si>
  <si>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</si>
  <si>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</si>
  <si>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</si>
  <si>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</si>
  <si>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</si>
  <si>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</si>
  <si>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</si>
  <si>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</si>
  <si>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</si>
  <si>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</si>
  <si>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</si>
  <si>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</si>
  <si>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</si>
  <si>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ÁREA ADMINISTRATIVA</t>
  </si>
  <si>
    <t>Asignacion insufiente del PAC por parte del Ministerio de Hacienda para gastos de funcionamiento (Todos los Procesos)</t>
  </si>
  <si>
    <t>Paros o Ceses de Actividades/movilizaciones sociales que afecten el servicio (Todos del Procesos)</t>
  </si>
  <si>
    <t>Disminución del presupuesto (Todos los Procesos)</t>
  </si>
  <si>
    <t>Insuficiencia en variedad y cantidad de proveedores inscritos en la plataforma de Colombia Compra Eficiente, para suplir las necesidades de adquisición de bienes y servicios (Adquisición de bienes y Servicios)</t>
  </si>
  <si>
    <t>Sociales  y culturales ( cultura, religión, demografía, responsabilidad social, orden público.)</t>
  </si>
  <si>
    <t>Restricciones de movilidad, aislamiento, restricciones de ingreso a las sedes judiciales. (Todos los Procesos)</t>
  </si>
  <si>
    <t>Tecnológicos (  desarrollo digital,avances en tecnología, acceso a sistemas de información externos, gobierno en línea.</t>
  </si>
  <si>
    <t>Ataques ciberneticos, caida plataforma Teams, y aplicativos de apoyo (Todos los procesos)</t>
  </si>
  <si>
    <t>Legales y reglamentarios (estadnadres nacionales, internacionales, regulacion )</t>
  </si>
  <si>
    <t>Desconocimiento de la normatividad vigente aplicable (Todos los procesos)</t>
  </si>
  <si>
    <t>Actualización de las normas tecnicas de la ISO (Todos los Procesos)</t>
  </si>
  <si>
    <t>AMBIENTALES: emisiones y residuos, energía, catástrofes naturales, desarrollo sostenible.</t>
  </si>
  <si>
    <t>Ocurrencia de fenómenos naturales (Inundación, sismo, vendavales) que pueden afectar la prestación del servicio (Todos los procesos)</t>
  </si>
  <si>
    <t>Cambios de políticas ambientales (Todos los procesos)</t>
  </si>
  <si>
    <t>Optimizar las actividades, de conformidad con las políticas públicas fijadas con ocasión de la emergencia sanitaria Covid-19, entre otras (Todos los procesos)</t>
  </si>
  <si>
    <t>Reiterar acerca de los medios de comunicación con los se cuenta a nivel Seccional, donde se divulga la información que es generada por la entidad (Comunicación institucional)</t>
  </si>
  <si>
    <t>Implementar el Sistema de Gestión Ambiental (Todos los Procesos)</t>
  </si>
  <si>
    <t>Minimizar residuos peligrosos, No se usa papel Reducción de ingreso de documentos físicos, para procesos nuevos y aquellos que están en trámite.(Todos los Procesos)</t>
  </si>
  <si>
    <t>Estratégicos :(direccionamiento estratégico, planeación institucional,
liderazgo, trabajo en equipo)</t>
  </si>
  <si>
    <t>Falta comunicar las herramientas de planes estrategicos Nacionales ya que no son conocidas por todos los servidores y funcionarios de la Entidad.(Todos los Procesos)</t>
  </si>
  <si>
    <t xml:space="preserve">No articulación con el plan nacional de desarrollo y Plan Sectorial para realizar planeación estrategica del proceso. (Todos los Procesos) </t>
  </si>
  <si>
    <t>Se cuentan con las herramientas de planificación estratégica tales como el Plan Nacional de Desarrollo, Plan Sectorial de Desarrollo, o Plan Decenal de Justicia entre otros.(Todos los Procesos)</t>
  </si>
  <si>
    <t>La planificación de los protocolos de bioseguridad que se han implementado, como un trabajo en pro del compromiso que permita dar cumplimiento a la misionalidad institucional (Todos los Procesos)</t>
  </si>
  <si>
    <t>Medición cuantitativa y cualitativa de los niveles de satisfacción de los usuarios internos y externos de la administración de justicia en relación a la prestación del servicio (Todos los procesos)</t>
  </si>
  <si>
    <t>Recursos financieros (presupuesto de funcionamiento, recursos de inversión</t>
  </si>
  <si>
    <t>Los recursos son escazos para prestar adecuadamente los servicios de justicia (Todos los Procesos)</t>
  </si>
  <si>
    <t>El tiempo limitado que existe entre la asignación de recursos y la ejecución de los planes, ya que son asignados cerca a la finalización de la vigencia fiscal (Todos los Procesos)</t>
  </si>
  <si>
    <t>Los recursos asignados a través del PAC son asignados para atender las obligaciones que se contraen (Todos los Procesos)</t>
  </si>
  <si>
    <t>Personal
( competencia del personal, disponibilidad, suficiencia, seguridad
y salud ocupacional.)</t>
  </si>
  <si>
    <t>La planta de personal es insuficiente en el Consejo Seccional de la Judicatura y la Dirección Seccional para atender la demanda del servicio de justicia. (Todos los Procesos)</t>
  </si>
  <si>
    <t>Los planes para fortalecer la competencia de los profesionales requieren mejoras enfocadas al cierre de brechas para mejorar las competencias de las personas.(Todos los Procesos)</t>
  </si>
  <si>
    <t>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(Todos los Procesos)</t>
  </si>
  <si>
    <t>Falta de capacitación de personal en la Seccional para el manejo de SECOP II (Adquisición de bienes y servicios)</t>
  </si>
  <si>
    <t>Desactualización del manuales de funciones y competencias laborales para el personal en en Consejo Seccional y la Dirección Seccional (Todos los Procesos)</t>
  </si>
  <si>
    <t>Implementación de la plataforma transaccional establecida por la Agencia Colombia Compra Eficiente, para la gestión de los procesos de compra pública (Adquisición de bienes y servicios)</t>
  </si>
  <si>
    <t>Compromiso y Liderazgo del personal del Consejo Seccional y la DirecciónSeccional frente a la ejecución de las actividades asignadas (Todos los procesos)</t>
  </si>
  <si>
    <t xml:space="preserve">Tecnológicos </t>
  </si>
  <si>
    <t>Proceso
( capacidad, diseño, ejecución, proveedores, entradas, salidas,
gestión del conocimiento)</t>
  </si>
  <si>
    <t>La inclusion del detalle de las actividades del Nivel Seccional dentro de las caracterizaciones de procesos. (Todos los Procesos)</t>
  </si>
  <si>
    <t>La necesidad de actualizar las caracterizaciones de los procesos toda vez que se requiere complementar entradas y salidas de algunas de ellas. (Todos los Procesos)</t>
  </si>
  <si>
    <t>La actualizacion de los documentos para disponer de las versiones vigentes dentro de la base de datos del SGC, con el fin de dar uso pertinente a los mismos. (Todos los Procesos)</t>
  </si>
  <si>
    <t>La desactualización del mapa de procesos ya que en casos como el del proceso Vigilancia Judicial Administrativa y las Oficinas Judiciales ya que revisten importancia al tener carácter misional. (Todos los Procesos)</t>
  </si>
  <si>
    <t>Falta de actualización de indicadores acordes a la gestión de los procesos (Todos los procesos)</t>
  </si>
  <si>
    <t>La falta de control sobre documentos que se manejan de manera no estandarizada pero que son útiles para el SGC. (Todos los Procesos).</t>
  </si>
  <si>
    <t>La madurez de los documentos que componen el sistema de gestión. (Todos los Procesos)</t>
  </si>
  <si>
    <t>La estandarizacion de documentos del Nivel Central hacia las Seccionales cunmpliendo con los mínimos requisitos del SGC. (Todos los Procesos)</t>
  </si>
  <si>
    <t>El desarrollo de nuevas habilidades tecnológicas en los profesionales tras presentar la necesidad de emplear medios tecnológicos y herramientas colaboprativas para el desarrollo de las funciones diarias. (Todos los Procesos)</t>
  </si>
  <si>
    <t>Mantener archivo digital actualizado (Todos los Procesos)</t>
  </si>
  <si>
    <t xml:space="preserve">Documentación ( Actualización, coherencia, aplicabilidad) </t>
  </si>
  <si>
    <t>Desactualización de los documentos del SIGCMA (Todos los procesos)</t>
  </si>
  <si>
    <t>Desactualización de tablas de retención documental (Todos los procesos)</t>
  </si>
  <si>
    <t>Errores en los Productos (Todos los Procesos)</t>
  </si>
  <si>
    <t>Infraestructura física ( suficiencia, comodidad)</t>
  </si>
  <si>
    <t>Trabajo desde casa (Todos los procesos)</t>
  </si>
  <si>
    <t>Elementos de trabajo (papel, equipos)</t>
  </si>
  <si>
    <t>Cumplimiento de los indicadores de austeridad en el gasto (Gestión financiera y presupuestal, adquisición de bienes y servicios)</t>
  </si>
  <si>
    <t>Eliminación del Papel, Traslado de los equipos a residencia de los servidores judiciales (Todos los Procesos)</t>
  </si>
  <si>
    <t>Comunicación Interna ( canales utilizados y su efectividad, flujo de la información necesaria para el desarrollo de las actividades)</t>
  </si>
  <si>
    <t>Otros</t>
  </si>
  <si>
    <t>Plan de Digitalización 2020-2022</t>
  </si>
  <si>
    <t>10,15,33</t>
  </si>
  <si>
    <t>Capacitación a Supervisores de Contratos</t>
  </si>
  <si>
    <t>9, 10</t>
  </si>
  <si>
    <t>Plan de Comunicación Seccional</t>
  </si>
  <si>
    <t>Guia para determinar, medir, controlar y mitigar riesgos</t>
  </si>
  <si>
    <t>Plataforma de Medición de Indicadores</t>
  </si>
  <si>
    <t>18,28,30</t>
  </si>
  <si>
    <t>10 , 14</t>
  </si>
  <si>
    <t>10, 24,25,33,36</t>
  </si>
  <si>
    <t>10,25,33</t>
  </si>
  <si>
    <t xml:space="preserve">Nivel Seccional </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</si>
  <si>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</si>
  <si>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PASTO</t>
  </si>
  <si>
    <t>Servidores judiciales con carencia de principios y valores bien fundamentados  que permitan realizar actuaciones contrarias a la ley  en beneficio propio</t>
  </si>
  <si>
    <t>MEJORAMIENTO DE INFRAESTRUCTURA</t>
  </si>
  <si>
    <t xml:space="preserve">MEJORAMIENTO DE </t>
  </si>
  <si>
    <t>CONSEJO SECCIONAL DE LA JUDICATURA DE NARIÑO -  DIRECCIÓN SECCIONAL DE ADMINISTRACIÓN JUDICIAL DE PASTO</t>
  </si>
  <si>
    <t>Programa para centralizar solicitudes y/o peticiones del Área tecnológica de la Seccional Pasto</t>
  </si>
  <si>
    <t>Mejoramiento Infraestructura Sedes de Circuitos Distrito de Pasto</t>
  </si>
  <si>
    <t>Creación de Cargo en el Área Administrativa de la Seccional de Pasto.</t>
  </si>
  <si>
    <t>Generar Protocolo de ingreso del personal</t>
  </si>
  <si>
    <t>X</t>
  </si>
  <si>
    <t>No se generó ninguna falla en el sistema que pudiese afectar el desarrollo del trabajo en la plataforma SecopII</t>
  </si>
  <si>
    <t>No se tiene conocimiento de actos de corrupción en los respectivos procesos desarrollados en el trimestre.</t>
  </si>
  <si>
    <t>Se mejora la cultura ambiental por parte los clientes externos e internos.</t>
  </si>
  <si>
    <t xml:space="preserve">Se generó un mejor proceso tecnico en la planeación de los procesos. </t>
  </si>
  <si>
    <t>Mejoró el proceso de planeación.</t>
  </si>
  <si>
    <t>Verificar las guías y procedimientos del Plan de Gestión Ambiental,  y seguimiento a implementación del Acuerdo PSAA14-10160.</t>
  </si>
  <si>
    <t xml:space="preserve">Se genera reelevancia en la inclusión de clausulas contractuales al respecto. </t>
  </si>
  <si>
    <t>Apoyo</t>
  </si>
  <si>
    <t xml:space="preserve">GESTION ADMINISTRATIVA </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</si>
  <si>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</si>
  <si>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1. Inaplicabilidad de los controles establecidos en los procedimientos.
2. Falta de aplicación de los procedimientos de activos fijos y consumibles (bajas)
3. Falta de personal para cumplir con los controles a los invetarios.
4. Despachos judiciales que no cumplen con los requerimientos defindos para el control de inventarios.
</t>
  </si>
  <si>
    <t>Falta de personal para la ejecución del proceso.</t>
  </si>
  <si>
    <t>Posibilidad de afectación económica de la entidad que se puede evidenciar en:
1. Informes financieros no razonables.
2. Posibles perdidas de Activos Fijos y consumibles
3. Generación de hallazgos administrativos y fiscales-</t>
  </si>
  <si>
    <t xml:space="preserve">Consolidar dos paquetes de bajas con su correspondiente disposición final, para toda la Seccional. </t>
  </si>
  <si>
    <t>Informar continuamente del procedimiento de control de inventarios a los diferentes despachos judiciales y administrativos.</t>
  </si>
  <si>
    <t>Depuración de inventarios definiendo el responsable para cada bien.</t>
  </si>
  <si>
    <t>Activos fijos no inventariados.</t>
  </si>
  <si>
    <t xml:space="preserve">1. Desconocimiento de la Norma ISO 37001:2016 Sistema de gerstión Antisoborno, Ley 1474 de 2011  Ley Anticorrupción, Ley  1712 de 2014  Ley de Transparencia , de los  valores y principios propios de la entidad.
2. Desconocimiento del Código de Etica y Buen Gobierno.    
3. Inaplicabilidad de los controles establecidos en los procedimientos.
4. Falta de responsabilidad de los servidores judiciales frente a los activos asignados bajo su responsabilidad.
                              </t>
  </si>
  <si>
    <t xml:space="preserve">Posibilidad de la afectación reputacional de la Entidad pór actuaciones de servidores judiciales con carencia de principios y valores bien fundamentados  que les permitan realizar actuaciones contrarias a la ley en beneficio propio. 
Afectación economica de la entidad por perdidad de bienes o su uso indebido. 
</t>
  </si>
  <si>
    <t>Realizar control de inventarios con los diferentes despachos judiciales una vez al año.</t>
  </si>
  <si>
    <t>Inaplicabilidad de la normavidad ambiental vigente en la ejecucion de contratos de aquisición de obras y servicios</t>
  </si>
  <si>
    <t>Gestión Administrativa</t>
  </si>
  <si>
    <t>Falta o inoportuna entrega de bienes y servicios a los despachos judiciales y administrativos.</t>
  </si>
  <si>
    <t xml:space="preserve">1. Asignación incompleta de presupuesto para la vigencia.
2. Entrega de asignación presupuestal a cuenta gotas.
3. Demora en los procesos contractuales.
4. Falta de personal idoneo para planeación, ejecución y control de procesos. 
</t>
  </si>
  <si>
    <t>Falta de autonomía en la gestión presupuestal y personal responsable de los procesos.</t>
  </si>
  <si>
    <t xml:space="preserve">Falla en el apoyo logístico a los despachos judiciales y administrativos que afecten la prestación del servicio d administración de justicia.          </t>
  </si>
  <si>
    <t>Solicitud oportuna de presupuesto con el fin de cubrir las necesidades de servicios y bienes para la vigencia correspondiente</t>
  </si>
  <si>
    <t>Aplicación de las medidas de austeridad en el gasto, en busca de asignación eficiente de recursos y su ejecución.</t>
  </si>
  <si>
    <t>Control de la adquisición de bienes y servicios con el fin de realizar ajustes al presupuesto o la solicitud de adición del mismo.</t>
  </si>
  <si>
    <t>No renovación del parque automotor o falta de recursos para su compra.</t>
  </si>
  <si>
    <t>Obsolescencia y falta de parque automotor</t>
  </si>
  <si>
    <t xml:space="preserve">1. Terminación de vida útil del vehículo o sus partes.
2. Posibles fallas que coloquen en riesgo a las personas que se transporta.                            
3. Mayores cantidades de mantenimientos correctivos.
4. Afectación económica para la Entidad.
5. Falta de políticas para la asignación de vehiculos.
</t>
  </si>
  <si>
    <t xml:space="preserve">Fallas que afecten la prestación del servicio de justicia, al no lograr que los servidores judiciales lleguen a sus destinos, o el riesgo que se genera por no contar con los mismos. </t>
  </si>
  <si>
    <t>Realizar mantenimiento preventivo y correctivo a los vehiculos a cargo.</t>
  </si>
  <si>
    <t>Mantener hoja de vida de vehiculos, a fin de establecer el plan de mantenimiento.</t>
  </si>
  <si>
    <t>Solicitar al nivel central la renovación del parque automotor.</t>
  </si>
  <si>
    <t>Solicitar la politica de asignación de vehiculos al nivel central.</t>
  </si>
  <si>
    <t xml:space="preserve">1. Falta de apropiación del Plan de Gestión Ambiental que aplica para la Rama Judicial Acuerdo PSAA14-10160.
2. Baja participación de los  servidores judiciales en las actividades de formación en el Sistema de Gestión Ambiental.
3. Carencia  de personal idoneo que lidere el Sistema de Gestión Ambiental en la Seccional. 
4. Falta de compromiso de los contratistas en el cumplimiento de la normatividad ambiental. </t>
  </si>
  <si>
    <t>Desconocimiento de los lineamientos ambientales y normatividad  ambiental vigente en la adquisición de bienes y servicios y el manejo ambiental en cada una de las sedes de la entidad.</t>
  </si>
  <si>
    <t>Posibilidad de afectación ambiental debido al desconocimiento de los lineamientos ambientales y normatividad  ambiental vigente en la adqusición de bienes y servicios.</t>
  </si>
  <si>
    <t>Inclusión de clausulas ambientales en los contratos de adquisición de bienes y servicios, para el seguimiento por parte de los supervisores.</t>
  </si>
  <si>
    <t>Solicitud de adicion presupuestal.</t>
  </si>
  <si>
    <t>El presupuesto asignado para la adquisicíon de bienes y servicios es menor al solicitado.</t>
  </si>
  <si>
    <t xml:space="preserve">Se realiza la contratación del mantenimiento de parque automotor. </t>
  </si>
  <si>
    <t>No se materializó ningún riesgo.</t>
  </si>
  <si>
    <t>Se finalizó el proceso de bajas de RAE.
Se tiene una oportunidad de mejora para depurar los bienes activos en bodega.</t>
  </si>
  <si>
    <t>No se tiene conocimiento de actos de corrupción en el trimestre.</t>
  </si>
  <si>
    <t>Se da a conocer los procedimientos de control de inventarios.</t>
  </si>
  <si>
    <t xml:space="preserve">Se incluyeron las obligaciones ambientales en las respectivas minutas contractuales, con base en las analisis realizados en los estudios previos.                                                  </t>
  </si>
  <si>
    <t xml:space="preserve">Se realizarón analisis para reducir los gastos de aseo y vigilancia, conforme las directrices de austeridad determinadas por el nivel central.
Se solicitaron recursos adicionales.
</t>
  </si>
  <si>
    <t>Los informes de Asuntos Laborales determinan la necesidad de mejorar la asignación de mobiliario ergonómico a la mayoría de servidores judiciales.</t>
  </si>
  <si>
    <t xml:space="preserve">Se organizan las hojas de vida del parque automotor. </t>
  </si>
  <si>
    <t xml:space="preserve">No se materializó ningún riesgo. </t>
  </si>
  <si>
    <t>Se informó a las oficinas competentes de la certificación de disposición final de RAEE.
Se finalizó el proceso de bajas 01 de la vigencia.</t>
  </si>
  <si>
    <t>Se cumplieron las actividades planeadas.</t>
  </si>
  <si>
    <t xml:space="preserve">Se incluyeron las obligaciones ambientales en las respectivas minutas contractuales, con base en las analisis realizados en los estudios previos.          </t>
  </si>
  <si>
    <t>NO SE PRESENTO CAMBIO</t>
  </si>
  <si>
    <t>CONTINUA IGUAL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</si>
</sst>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7"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0" fillId="0" borderId="60" xfId="0"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60" fillId="0" borderId="13" xfId="0" applyFont="1" applyBorder="1" applyAlignment="1">
      <alignment vertical="center" wrapText="1"/>
    </xf>
    <xf numFmtId="0" fontId="46" fillId="0" borderId="13" xfId="0" applyFont="1" applyBorder="1" applyAlignment="1">
      <alignment horizontal="center" vertical="top" wrapText="1" readingOrder="1"/>
    </xf>
    <xf numFmtId="0" fontId="46" fillId="0" borderId="13" xfId="0" applyFont="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9" fillId="3" borderId="82" xfId="0" applyFont="1" applyFill="1" applyBorder="1" applyAlignment="1">
      <alignment horizontal="center"/>
    </xf>
    <xf numFmtId="0" fontId="59" fillId="3" borderId="82" xfId="0" applyFont="1" applyFill="1" applyBorder="1" applyAlignment="1">
      <alignment wrapText="1"/>
    </xf>
    <xf numFmtId="0" fontId="45" fillId="0" borderId="13" xfId="0" applyFont="1" applyBorder="1"/>
    <xf numFmtId="0" fontId="45" fillId="0" borderId="13" xfId="0" applyFont="1" applyBorder="1" applyAlignment="1">
      <alignment horizont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8" fillId="0" borderId="82" xfId="0" applyFont="1" applyBorder="1" applyAlignment="1">
      <alignment horizontal="left" vertical="center" wrapText="1"/>
    </xf>
    <xf numFmtId="0" fontId="78" fillId="25" borderId="13" xfId="0" applyFont="1" applyFill="1" applyBorder="1" applyAlignment="1">
      <alignment horizontal="justify" vertical="center" wrapText="1"/>
    </xf>
    <xf numFmtId="0" fontId="59" fillId="25" borderId="82" xfId="0" applyFont="1" applyFill="1" applyBorder="1" applyAlignment="1">
      <alignment horizontal="justify" vertical="center" wrapText="1"/>
    </xf>
    <xf numFmtId="0" fontId="59" fillId="25" borderId="13" xfId="0" applyFont="1" applyFill="1" applyBorder="1" applyAlignment="1">
      <alignment vertical="center" wrapText="1"/>
    </xf>
    <xf numFmtId="0" fontId="0" fillId="26" borderId="60" xfId="0" applyFill="1" applyBorder="1" applyAlignment="1">
      <alignment horizontal="justify" vertical="center" wrapText="1"/>
    </xf>
    <xf numFmtId="0" fontId="59" fillId="26" borderId="13" xfId="0" applyFont="1" applyFill="1" applyBorder="1" applyAlignment="1">
      <alignment horizontal="justify" vertical="center" wrapText="1"/>
    </xf>
    <xf numFmtId="0" fontId="59"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60" fillId="27" borderId="13" xfId="0" applyFont="1" applyFill="1" applyBorder="1" applyAlignment="1">
      <alignment vertical="center" wrapText="1"/>
    </xf>
    <xf numFmtId="0" fontId="59" fillId="24" borderId="13" xfId="0" applyFont="1" applyFill="1" applyBorder="1" applyAlignment="1">
      <alignment vertical="center" wrapText="1"/>
    </xf>
    <xf numFmtId="0" fontId="1" fillId="3" borderId="0" xfId="0" applyFont="1" applyFill="1" applyAlignment="1">
      <alignment vertical="top"/>
    </xf>
    <xf numFmtId="0" fontId="0" fillId="0" borderId="0" xfId="0" applyAlignment="1">
      <alignment vertical="top"/>
    </xf>
    <xf numFmtId="0" fontId="0" fillId="0" borderId="78" xfId="0" applyBorder="1" applyAlignment="1">
      <alignment horizontal="center" vertical="center" wrapText="1"/>
    </xf>
    <xf numFmtId="0" fontId="0" fillId="0" borderId="85" xfId="0" applyBorder="1" applyAlignment="1">
      <alignment horizontal="center" vertical="center" wrapText="1"/>
    </xf>
    <xf numFmtId="0" fontId="61" fillId="0" borderId="88"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5" fillId="0" borderId="82" xfId="0" applyFont="1" applyBorder="1" applyAlignment="1">
      <alignment horizontal="center" vertical="center"/>
    </xf>
    <xf numFmtId="0" fontId="45" fillId="0" borderId="60" xfId="0" applyFont="1" applyBorder="1" applyAlignment="1">
      <alignment horizontal="center" vertical="center"/>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56" fillId="0" borderId="0" xfId="0" applyFont="1" applyAlignment="1" applyProtection="1">
      <alignment horizontal="center" vertical="center"/>
      <protection locked="0"/>
    </xf>
    <xf numFmtId="0" fontId="63" fillId="20" borderId="0" xfId="0" applyFont="1" applyFill="1" applyAlignment="1" applyProtection="1">
      <alignment horizontal="center" vertical="center" wrapText="1"/>
      <protection locked="0"/>
    </xf>
    <xf numFmtId="0" fontId="63"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24" borderId="82" xfId="0" applyFill="1" applyBorder="1" applyAlignment="1">
      <alignment horizontal="center" vertical="center" wrapText="1"/>
    </xf>
    <xf numFmtId="0" fontId="0" fillId="24"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78"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0" fillId="0" borderId="82" xfId="0" applyBorder="1" applyAlignment="1">
      <alignment horizontal="center"/>
    </xf>
    <xf numFmtId="0" fontId="0" fillId="0" borderId="60" xfId="0" applyBorder="1" applyAlignment="1">
      <alignment horizontal="center"/>
    </xf>
    <xf numFmtId="0" fontId="27" fillId="0" borderId="82" xfId="0" applyFont="1" applyBorder="1" applyAlignment="1">
      <alignment horizontal="left" vertical="center" wrapText="1"/>
    </xf>
    <xf numFmtId="0" fontId="27" fillId="0" borderId="60" xfId="0" applyFont="1" applyBorder="1" applyAlignment="1">
      <alignment horizontal="left" vertical="center" wrapText="1"/>
    </xf>
    <xf numFmtId="0" fontId="73" fillId="0" borderId="82" xfId="0" applyFont="1" applyBorder="1" applyAlignment="1">
      <alignment horizontal="center" vertical="center" wrapText="1"/>
    </xf>
    <xf numFmtId="0" fontId="73" fillId="0" borderId="60"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91" xfId="0" applyBorder="1" applyAlignment="1">
      <alignment horizontal="center" vertical="center" wrapText="1"/>
    </xf>
    <xf numFmtId="0" fontId="0" fillId="0" borderId="90" xfId="0" applyBorder="1" applyAlignment="1">
      <alignment horizontal="center" vertical="center" wrapText="1"/>
    </xf>
    <xf numFmtId="0" fontId="0" fillId="0" borderId="89" xfId="0" applyBorder="1" applyAlignment="1">
      <alignment horizontal="center" vertical="center" wrapText="1"/>
    </xf>
    <xf numFmtId="0" fontId="73" fillId="0" borderId="78"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8" xfId="0" applyFont="1" applyFill="1" applyBorder="1" applyAlignment="1">
      <alignment horizontal="center" vertical="top"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60" xfId="0" applyBorder="1" applyAlignment="1">
      <alignment horizontal="left" vertical="center" wrapText="1"/>
    </xf>
    <xf numFmtId="0" fontId="0" fillId="28" borderId="82" xfId="0" applyFill="1" applyBorder="1" applyAlignment="1">
      <alignment horizontal="center" vertical="center" wrapText="1"/>
    </xf>
    <xf numFmtId="0" fontId="0" fillId="28" borderId="78" xfId="0" applyFill="1" applyBorder="1" applyAlignment="1">
      <alignment horizontal="center" vertical="center" wrapText="1"/>
    </xf>
    <xf numFmtId="0" fontId="0" fillId="28" borderId="60" xfId="0" applyFill="1" applyBorder="1" applyAlignment="1">
      <alignment horizontal="center" vertical="center" wrapText="1"/>
    </xf>
    <xf numFmtId="0" fontId="4" fillId="4" borderId="11" xfId="0" applyFont="1" applyFill="1" applyBorder="1" applyAlignment="1">
      <alignment horizontal="center" vertical="center"/>
    </xf>
    <xf numFmtId="0" fontId="27" fillId="26" borderId="13" xfId="0" applyFont="1" applyFill="1" applyBorder="1" applyAlignment="1" applyProtection="1">
      <alignment horizontal="center" vertical="center" wrapText="1"/>
      <protection locked="0"/>
    </xf>
    <xf numFmtId="0" fontId="27" fillId="26" borderId="82" xfId="0" applyFont="1" applyFill="1" applyBorder="1" applyAlignment="1" applyProtection="1">
      <alignment horizontal="center" vertical="center" wrapText="1"/>
      <protection locked="0"/>
    </xf>
    <xf numFmtId="0" fontId="0" fillId="17" borderId="13" xfId="0" applyFill="1" applyBorder="1" applyAlignment="1">
      <alignment horizontal="center" vertical="center" wrapText="1"/>
    </xf>
    <xf numFmtId="0" fontId="80" fillId="0" borderId="13" xfId="0" applyFont="1" applyBorder="1" applyAlignment="1">
      <alignment horizontal="center" vertical="center" wrapText="1"/>
    </xf>
    <xf numFmtId="0" fontId="80" fillId="0" borderId="82" xfId="0" applyFont="1" applyBorder="1" applyAlignment="1">
      <alignment horizontal="left" vertical="center" wrapText="1"/>
    </xf>
    <xf numFmtId="0" fontId="80" fillId="0" borderId="78" xfId="0" applyFont="1" applyBorder="1" applyAlignment="1">
      <alignment horizontal="left" vertical="center" wrapText="1"/>
    </xf>
    <xf numFmtId="0" fontId="80" fillId="0" borderId="60" xfId="0" applyFont="1" applyBorder="1" applyAlignment="1">
      <alignment horizontal="left"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wrapText="1"/>
    </xf>
    <xf numFmtId="0" fontId="81" fillId="0" borderId="68"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wrapText="1"/>
    </xf>
    <xf numFmtId="0" fontId="81" fillId="0" borderId="21" xfId="0" applyFont="1" applyBorder="1" applyAlignment="1">
      <alignment horizontal="center" vertical="center"/>
    </xf>
    <xf numFmtId="0" fontId="81" fillId="0" borderId="45" xfId="0" applyFont="1" applyBorder="1" applyAlignment="1">
      <alignment horizontal="center" vertical="center"/>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83" fillId="17" borderId="70" xfId="0" applyFont="1" applyFill="1" applyBorder="1" applyAlignment="1">
      <alignment horizontal="center" vertical="center" wrapText="1" readingOrder="1"/>
    </xf>
    <xf numFmtId="0" fontId="83" fillId="17" borderId="71" xfId="0" applyFont="1" applyFill="1" applyBorder="1" applyAlignment="1">
      <alignment horizontal="center" vertical="center" wrapText="1" readingOrder="1"/>
    </xf>
    <xf numFmtId="0" fontId="83" fillId="17" borderId="73" xfId="0" applyFont="1" applyFill="1" applyBorder="1" applyAlignment="1">
      <alignment horizontal="center" vertical="center" wrapText="1" readingOrder="1"/>
    </xf>
    <xf numFmtId="0" fontId="83" fillId="17" borderId="0" xfId="0" applyFont="1" applyFill="1" applyAlignment="1">
      <alignment horizontal="center" vertical="center" wrapText="1" readingOrder="1"/>
    </xf>
    <xf numFmtId="0" fontId="83" fillId="17" borderId="74" xfId="0" applyFont="1" applyFill="1" applyBorder="1" applyAlignment="1">
      <alignment horizontal="center" vertical="center" wrapText="1" readingOrder="1"/>
    </xf>
    <xf numFmtId="0" fontId="83" fillId="17" borderId="75" xfId="0" applyFont="1" applyFill="1" applyBorder="1" applyAlignment="1">
      <alignment horizontal="center" vertical="center" wrapText="1" readingOrder="1"/>
    </xf>
    <xf numFmtId="0" fontId="83" fillId="17" borderId="76" xfId="0" applyFont="1" applyFill="1" applyBorder="1" applyAlignment="1">
      <alignment horizontal="center" vertical="center" wrapText="1" readingOrder="1"/>
    </xf>
    <xf numFmtId="0" fontId="83" fillId="17"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2" fillId="0" borderId="98" xfId="0" applyFont="1" applyBorder="1" applyAlignment="1" applyProtection="1">
      <alignment horizontal="center" vertical="center" wrapText="1"/>
      <protection locked="0"/>
    </xf>
    <xf numFmtId="0" fontId="32" fillId="0" borderId="78" xfId="0" applyFont="1" applyBorder="1" applyAlignment="1" applyProtection="1">
      <alignment horizontal="center" vertical="center" wrapText="1"/>
      <protection locked="0"/>
    </xf>
    <xf numFmtId="0" fontId="32"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3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32" fillId="0" borderId="97" xfId="0" applyNumberFormat="1" applyFont="1" applyBorder="1" applyAlignment="1" applyProtection="1">
      <alignment horizontal="center" vertical="center" wrapText="1"/>
      <protection locked="0"/>
    </xf>
    <xf numFmtId="1" fontId="32" fillId="0" borderId="99" xfId="0" applyNumberFormat="1" applyFont="1" applyBorder="1" applyAlignment="1" applyProtection="1">
      <alignment horizontal="center" vertical="center" wrapText="1"/>
      <protection locked="0"/>
    </xf>
    <xf numFmtId="1" fontId="32" fillId="0" borderId="100" xfId="0" applyNumberFormat="1" applyFont="1" applyBorder="1" applyAlignment="1" applyProtection="1">
      <alignment horizontal="center" vertical="center" wrapText="1"/>
      <protection locked="0"/>
    </xf>
    <xf numFmtId="0" fontId="32" fillId="0" borderId="98" xfId="0" applyFont="1" applyBorder="1" applyAlignment="1" applyProtection="1">
      <alignment horizontal="left" vertical="center" wrapText="1"/>
      <protection locked="0"/>
    </xf>
    <xf numFmtId="0" fontId="32" fillId="0" borderId="78" xfId="0" applyFont="1" applyBorder="1" applyAlignment="1" applyProtection="1">
      <alignment horizontal="left" vertical="center" wrapText="1"/>
      <protection locked="0"/>
    </xf>
    <xf numFmtId="0" fontId="32" fillId="0" borderId="101" xfId="0" applyFont="1" applyBorder="1" applyAlignment="1" applyProtection="1">
      <alignment horizontal="left" vertical="center" wrapText="1"/>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 fontId="85" fillId="0" borderId="98" xfId="0" applyNumberFormat="1" applyFont="1" applyBorder="1" applyAlignment="1">
      <alignment horizontal="center" vertical="center"/>
    </xf>
    <xf numFmtId="1" fontId="85" fillId="0" borderId="78" xfId="0" applyNumberFormat="1" applyFont="1" applyBorder="1" applyAlignment="1">
      <alignment horizontal="center" vertical="center"/>
    </xf>
    <xf numFmtId="1" fontId="85" fillId="0" borderId="101" xfId="0" applyNumberFormat="1" applyFont="1" applyBorder="1" applyAlignment="1">
      <alignment horizontal="center" vertical="center"/>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1" fontId="85" fillId="0" borderId="98" xfId="0" applyNumberFormat="1" applyFont="1" applyBorder="1" applyAlignment="1" applyProtection="1">
      <alignment horizontal="center" vertical="center" wrapText="1"/>
      <protection locked="0"/>
    </xf>
    <xf numFmtId="1" fontId="32" fillId="0" borderId="78" xfId="0" applyNumberFormat="1" applyFont="1" applyBorder="1" applyAlignment="1" applyProtection="1">
      <alignment horizontal="center" vertical="center" wrapText="1"/>
      <protection locked="0"/>
    </xf>
    <xf numFmtId="1" fontId="32" fillId="0" borderId="101" xfId="0" applyNumberFormat="1" applyFont="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91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ill>
        <patternFill>
          <bgColor rgb="FFFFFF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0000"/>
        </patternFill>
      </fill>
    </dxf>
    <dxf>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ont>
        <color auto="1"/>
      </font>
    </dxf>
    <dxf>
      <fill>
        <patternFill>
          <bgColor theme="9"/>
        </patternFill>
      </fill>
    </dxf>
    <dxf>
      <fill>
        <patternFill>
          <bgColor theme="9"/>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19558"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5946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VIGENCIA%202021\Calidad\Adquisicion%20de%20bienes\MATRIZ%20DE%20RIESGOS%20SIGCMA%205x5%20Desaj%20Pa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Hoja1"/>
      <sheetName val="LISTA"/>
      <sheetName val="Matriz de Calor"/>
      <sheetName val="Tabla Valoración de Controles"/>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738">
      <pivotArea field="1" type="button" dataOnly="0" labelOnly="1" outline="0" axis="axisRow" fieldPosition="1"/>
    </format>
    <format dxfId="1737">
      <pivotArea dataOnly="0" labelOnly="1" outline="0" fieldPosition="0">
        <references count="1">
          <reference field="0" count="1">
            <x v="0"/>
          </reference>
        </references>
      </pivotArea>
    </format>
    <format dxfId="1736">
      <pivotArea dataOnly="0" labelOnly="1" outline="0" fieldPosition="0">
        <references count="1">
          <reference field="0" count="1">
            <x v="1"/>
          </reference>
        </references>
      </pivotArea>
    </format>
    <format dxfId="1735">
      <pivotArea dataOnly="0" labelOnly="1" outline="0" fieldPosition="0">
        <references count="2">
          <reference field="0" count="1" selected="0">
            <x v="0"/>
          </reference>
          <reference field="1" count="5">
            <x v="0"/>
            <x v="6"/>
            <x v="7"/>
            <x v="8"/>
            <x v="9"/>
          </reference>
        </references>
      </pivotArea>
    </format>
    <format dxfId="173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733" dataDxfId="1732">
  <autoFilter ref="B237:C247" xr:uid="{00000000-0009-0000-0100-000001000000}"/>
  <tableColumns count="2">
    <tableColumn id="1" xr3:uid="{00000000-0010-0000-0000-000001000000}" name="Criterios" dataDxfId="1731"/>
    <tableColumn id="2" xr3:uid="{00000000-0010-0000-0000-000002000000}" name="Subcriterios" dataDxfId="173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8" customWidth="1"/>
    <col min="4" max="8" width="12.42578125" customWidth="1"/>
  </cols>
  <sheetData>
    <row r="1" spans="1:9" ht="42" customHeight="1">
      <c r="A1" s="252" t="s">
        <v>183</v>
      </c>
      <c r="B1" s="252"/>
      <c r="C1" s="252"/>
      <c r="D1" s="252"/>
      <c r="E1" s="252"/>
      <c r="F1" s="252"/>
    </row>
    <row r="5" spans="1:9">
      <c r="D5" s="97"/>
      <c r="E5" s="97"/>
      <c r="F5" s="97"/>
      <c r="G5" s="97"/>
      <c r="H5" s="97"/>
    </row>
    <row r="6" spans="1:9">
      <c r="D6" s="97"/>
      <c r="E6" s="97"/>
      <c r="F6" s="97"/>
      <c r="G6" s="97"/>
      <c r="H6" s="97"/>
    </row>
    <row r="7" spans="1:9" ht="33.75">
      <c r="A7" s="253" t="s">
        <v>208</v>
      </c>
      <c r="B7" s="253"/>
      <c r="C7" s="253"/>
      <c r="D7" s="253"/>
      <c r="E7" s="253"/>
      <c r="F7" s="253"/>
      <c r="G7" s="253"/>
      <c r="H7" s="253"/>
      <c r="I7" s="253"/>
    </row>
    <row r="9" spans="1:9" s="89" customFormat="1" ht="81.75" customHeight="1">
      <c r="A9" s="90" t="s">
        <v>209</v>
      </c>
      <c r="B9" s="254" t="s">
        <v>400</v>
      </c>
      <c r="C9" s="254"/>
      <c r="D9" s="254"/>
      <c r="E9" s="254"/>
      <c r="F9" s="254"/>
      <c r="G9" s="254"/>
      <c r="H9" s="254"/>
      <c r="I9" s="254"/>
    </row>
    <row r="10" spans="1:9" s="89" customFormat="1" ht="16.7" customHeight="1">
      <c r="A10" s="95"/>
      <c r="B10" s="96"/>
      <c r="C10" s="96"/>
      <c r="D10" s="95"/>
      <c r="E10" s="94"/>
    </row>
    <row r="11" spans="1:9" s="89" customFormat="1" ht="84" customHeight="1">
      <c r="A11" s="90" t="s">
        <v>181</v>
      </c>
      <c r="B11" s="91" t="s">
        <v>490</v>
      </c>
      <c r="C11" s="251" t="s">
        <v>491</v>
      </c>
      <c r="D11" s="251"/>
      <c r="E11" s="251"/>
      <c r="F11" s="251"/>
      <c r="G11" s="251"/>
      <c r="H11" s="251"/>
      <c r="I11" s="251"/>
    </row>
    <row r="12" spans="1:9" ht="32.25" customHeight="1">
      <c r="A12" s="93"/>
    </row>
    <row r="13" spans="1:9" ht="32.25" customHeight="1">
      <c r="A13" s="92" t="s">
        <v>182</v>
      </c>
      <c r="B13" s="251"/>
      <c r="C13" s="251"/>
      <c r="D13" s="251"/>
      <c r="E13" s="251"/>
      <c r="F13" s="251"/>
      <c r="G13" s="251"/>
      <c r="H13" s="251"/>
      <c r="I13" s="251"/>
    </row>
    <row r="14" spans="1:9" s="89" customFormat="1" ht="69" customHeight="1">
      <c r="A14" s="92" t="s">
        <v>180</v>
      </c>
      <c r="B14" s="251"/>
      <c r="C14" s="251"/>
      <c r="D14" s="251"/>
      <c r="E14" s="251"/>
      <c r="F14" s="251"/>
      <c r="G14" s="251"/>
      <c r="H14" s="251"/>
      <c r="I14" s="251"/>
    </row>
    <row r="15" spans="1:9" s="89" customFormat="1" ht="54" customHeight="1">
      <c r="A15" s="92" t="s">
        <v>179</v>
      </c>
      <c r="B15" s="251" t="s">
        <v>473</v>
      </c>
      <c r="C15" s="251"/>
      <c r="D15" s="251"/>
      <c r="E15" s="251"/>
      <c r="F15" s="251"/>
      <c r="G15" s="251"/>
      <c r="H15" s="251"/>
      <c r="I15" s="251"/>
    </row>
    <row r="16" spans="1:9" s="89" customFormat="1" ht="54" customHeight="1">
      <c r="A16" s="90" t="s">
        <v>178</v>
      </c>
      <c r="B16" s="251"/>
      <c r="C16" s="251"/>
      <c r="D16" s="251"/>
      <c r="E16" s="251"/>
      <c r="F16" s="251"/>
      <c r="G16" s="251"/>
      <c r="H16" s="251"/>
      <c r="I16" s="251"/>
    </row>
    <row r="18" spans="1:9" s="89" customFormat="1" ht="54.75" customHeight="1">
      <c r="A18" s="90" t="s">
        <v>177</v>
      </c>
      <c r="B18" s="250">
        <v>44963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4"/>
  <sheetViews>
    <sheetView topLeftCell="A7" zoomScale="90" zoomScaleNormal="90" workbookViewId="0">
      <selection activeCell="E5" sqref="E5"/>
    </sheetView>
  </sheetViews>
  <sheetFormatPr baseColWidth="10" defaultColWidth="10.5703125" defaultRowHeight="14.25"/>
  <cols>
    <col min="1" max="1" width="44.42578125" style="119" customWidth="1"/>
    <col min="2" max="2" width="15.5703125" style="120" customWidth="1"/>
    <col min="3" max="3" width="39.42578125" style="89" customWidth="1"/>
    <col min="4" max="4" width="24.140625" style="120" customWidth="1"/>
    <col min="5" max="5" width="46.5703125" style="89" customWidth="1"/>
    <col min="6" max="16384" width="10.5703125" style="89"/>
  </cols>
  <sheetData>
    <row r="1" spans="1:8" ht="12.75" customHeight="1">
      <c r="A1" s="104"/>
      <c r="B1" s="268" t="s">
        <v>184</v>
      </c>
      <c r="C1" s="268"/>
      <c r="D1" s="268"/>
      <c r="E1" s="105"/>
      <c r="F1" s="104"/>
      <c r="G1" s="104"/>
      <c r="H1" s="104"/>
    </row>
    <row r="2" spans="1:8" ht="12.75" customHeight="1">
      <c r="A2" s="104"/>
      <c r="B2" s="268" t="s">
        <v>194</v>
      </c>
      <c r="C2" s="268"/>
      <c r="D2" s="268"/>
      <c r="E2" s="105"/>
      <c r="F2" s="104"/>
      <c r="G2" s="104"/>
      <c r="H2" s="104"/>
    </row>
    <row r="3" spans="1:8" ht="12.75" customHeight="1">
      <c r="A3" s="104"/>
      <c r="B3" s="170"/>
      <c r="C3" s="170"/>
      <c r="D3" s="170"/>
      <c r="E3" s="105"/>
      <c r="F3" s="104"/>
      <c r="G3" s="104"/>
      <c r="H3" s="104"/>
    </row>
    <row r="4" spans="1:8" ht="12.75" customHeight="1">
      <c r="A4" s="104"/>
      <c r="B4" s="170"/>
      <c r="C4" s="170"/>
      <c r="D4" s="170"/>
      <c r="E4" s="105"/>
      <c r="F4" s="104"/>
      <c r="G4" s="104"/>
      <c r="H4" s="104"/>
    </row>
    <row r="5" spans="1:8" ht="54.75" customHeight="1">
      <c r="A5" s="106" t="s">
        <v>328</v>
      </c>
      <c r="B5" s="269" t="s">
        <v>400</v>
      </c>
      <c r="C5" s="269"/>
      <c r="D5" s="106" t="s">
        <v>195</v>
      </c>
      <c r="E5" s="172" t="s">
        <v>476</v>
      </c>
    </row>
    <row r="6" spans="1:8" ht="16.7" customHeight="1">
      <c r="A6" s="95"/>
      <c r="B6" s="96"/>
      <c r="C6" s="96"/>
      <c r="D6" s="95"/>
      <c r="E6" s="94"/>
    </row>
    <row r="7" spans="1:8" ht="54.75" customHeight="1">
      <c r="A7" s="107" t="s">
        <v>329</v>
      </c>
      <c r="B7" s="270" t="s">
        <v>477</v>
      </c>
      <c r="C7" s="270"/>
      <c r="D7" s="270"/>
      <c r="E7" s="270"/>
    </row>
    <row r="8" spans="1:8" ht="13.35" customHeight="1">
      <c r="A8" s="108"/>
      <c r="B8" s="108"/>
      <c r="D8" s="109"/>
      <c r="E8" s="109"/>
    </row>
    <row r="9" spans="1:8" ht="21" customHeight="1">
      <c r="A9" s="108" t="s">
        <v>196</v>
      </c>
      <c r="B9" s="173" t="s">
        <v>330</v>
      </c>
      <c r="C9" s="174"/>
      <c r="D9" s="175"/>
      <c r="E9" s="175"/>
    </row>
    <row r="10" spans="1:8" ht="63" customHeight="1">
      <c r="A10" s="108"/>
      <c r="B10" s="271" t="s">
        <v>492</v>
      </c>
      <c r="C10" s="272"/>
      <c r="D10" s="272"/>
      <c r="E10" s="272"/>
    </row>
    <row r="11" spans="1:8" s="110" customFormat="1" ht="12.75">
      <c r="A11" s="261" t="s">
        <v>197</v>
      </c>
      <c r="B11" s="261"/>
      <c r="C11" s="261"/>
      <c r="D11" s="261"/>
      <c r="E11" s="261"/>
    </row>
    <row r="12" spans="1:8" s="110" customFormat="1" ht="12.75" customHeight="1">
      <c r="A12" s="111" t="s">
        <v>198</v>
      </c>
      <c r="B12" s="111" t="s">
        <v>199</v>
      </c>
      <c r="C12" s="112" t="s">
        <v>200</v>
      </c>
      <c r="D12" s="112" t="s">
        <v>201</v>
      </c>
      <c r="E12" s="112" t="s">
        <v>202</v>
      </c>
    </row>
    <row r="13" spans="1:8" s="110" customFormat="1" ht="46.15" customHeight="1">
      <c r="A13" s="257" t="s">
        <v>203</v>
      </c>
      <c r="B13" s="215"/>
      <c r="C13" s="216"/>
      <c r="D13" s="216">
        <v>1</v>
      </c>
      <c r="E13" s="214" t="s">
        <v>415</v>
      </c>
    </row>
    <row r="14" spans="1:8" s="110" customFormat="1" ht="49.9" customHeight="1">
      <c r="A14" s="258"/>
      <c r="B14" s="171">
        <v>2</v>
      </c>
      <c r="C14" s="176" t="s">
        <v>401</v>
      </c>
      <c r="D14" s="171"/>
      <c r="E14" s="214"/>
    </row>
    <row r="15" spans="1:8" s="110" customFormat="1" ht="38.25">
      <c r="A15" s="260"/>
      <c r="B15" s="171">
        <v>3</v>
      </c>
      <c r="C15" s="233" t="s">
        <v>402</v>
      </c>
      <c r="D15" s="171"/>
      <c r="E15" s="177"/>
    </row>
    <row r="16" spans="1:8" s="110" customFormat="1" ht="34.15" customHeight="1">
      <c r="A16" s="257" t="s">
        <v>204</v>
      </c>
      <c r="B16" s="171">
        <v>5</v>
      </c>
      <c r="C16" s="213" t="s">
        <v>403</v>
      </c>
      <c r="D16" s="171"/>
      <c r="E16" s="177"/>
    </row>
    <row r="17" spans="1:7" s="110" customFormat="1" ht="66" customHeight="1">
      <c r="A17" s="260"/>
      <c r="B17" s="171">
        <v>6</v>
      </c>
      <c r="C17" s="178" t="s">
        <v>404</v>
      </c>
      <c r="D17" s="171"/>
      <c r="E17" s="177"/>
    </row>
    <row r="18" spans="1:7" s="110" customFormat="1" ht="51">
      <c r="A18" s="211" t="s">
        <v>405</v>
      </c>
      <c r="B18" s="169">
        <v>7</v>
      </c>
      <c r="C18" s="234" t="s">
        <v>406</v>
      </c>
      <c r="D18" s="171">
        <v>7</v>
      </c>
      <c r="E18" s="214" t="s">
        <v>416</v>
      </c>
    </row>
    <row r="19" spans="1:7" s="110" customFormat="1" ht="38.25">
      <c r="A19" s="169" t="s">
        <v>407</v>
      </c>
      <c r="B19" s="171">
        <v>9</v>
      </c>
      <c r="C19" s="238" t="s">
        <v>408</v>
      </c>
      <c r="D19" s="171"/>
      <c r="E19" s="179"/>
    </row>
    <row r="20" spans="1:7" s="110" customFormat="1" ht="32.450000000000003" customHeight="1">
      <c r="A20" s="262" t="s">
        <v>409</v>
      </c>
      <c r="B20" s="211">
        <v>11</v>
      </c>
      <c r="C20" s="236" t="s">
        <v>410</v>
      </c>
      <c r="D20" s="171"/>
      <c r="E20" s="179"/>
    </row>
    <row r="21" spans="1:7" s="110" customFormat="1" ht="33" customHeight="1">
      <c r="A21" s="263"/>
      <c r="B21" s="171">
        <v>12</v>
      </c>
      <c r="C21" s="237" t="s">
        <v>411</v>
      </c>
      <c r="D21" s="171"/>
      <c r="E21" s="179"/>
      <c r="G21" s="180"/>
    </row>
    <row r="22" spans="1:7" s="110" customFormat="1" ht="52.15" customHeight="1">
      <c r="A22" s="257" t="s">
        <v>412</v>
      </c>
      <c r="B22" s="181">
        <v>13</v>
      </c>
      <c r="C22" s="235" t="s">
        <v>413</v>
      </c>
      <c r="D22" s="181">
        <v>13</v>
      </c>
      <c r="E22" s="214" t="s">
        <v>417</v>
      </c>
      <c r="G22" s="180"/>
    </row>
    <row r="23" spans="1:7" s="110" customFormat="1" ht="51">
      <c r="A23" s="260"/>
      <c r="B23" s="181">
        <v>14</v>
      </c>
      <c r="C23" s="243" t="s">
        <v>414</v>
      </c>
      <c r="D23" s="171">
        <v>14</v>
      </c>
      <c r="E23" s="214" t="s">
        <v>418</v>
      </c>
    </row>
    <row r="24" spans="1:7" s="117" customFormat="1" ht="12.75">
      <c r="A24" s="261" t="s">
        <v>205</v>
      </c>
      <c r="B24" s="261"/>
      <c r="C24" s="261"/>
      <c r="D24" s="261"/>
      <c r="E24" s="261"/>
    </row>
    <row r="25" spans="1:7" s="110" customFormat="1" ht="12.75">
      <c r="A25" s="114" t="s">
        <v>206</v>
      </c>
      <c r="B25" s="115" t="s">
        <v>199</v>
      </c>
      <c r="C25" s="116" t="s">
        <v>207</v>
      </c>
      <c r="D25" s="116" t="s">
        <v>201</v>
      </c>
      <c r="E25" s="116" t="s">
        <v>331</v>
      </c>
    </row>
    <row r="26" spans="1:7" s="110" customFormat="1" ht="67.150000000000006" customHeight="1">
      <c r="A26" s="264" t="s">
        <v>419</v>
      </c>
      <c r="B26" s="171">
        <v>1</v>
      </c>
      <c r="C26" s="182" t="s">
        <v>420</v>
      </c>
      <c r="D26" s="113"/>
      <c r="E26" s="183"/>
    </row>
    <row r="27" spans="1:7" s="110" customFormat="1" ht="51">
      <c r="A27" s="265"/>
      <c r="B27" s="171">
        <v>2</v>
      </c>
      <c r="C27" s="184" t="s">
        <v>421</v>
      </c>
      <c r="D27" s="113"/>
      <c r="E27" s="184"/>
    </row>
    <row r="28" spans="1:7" s="110" customFormat="1" ht="51">
      <c r="A28" s="265"/>
      <c r="B28" s="171"/>
      <c r="C28" s="184"/>
      <c r="D28" s="113">
        <v>4</v>
      </c>
      <c r="E28" s="218" t="s">
        <v>422</v>
      </c>
    </row>
    <row r="29" spans="1:7" s="110" customFormat="1" ht="51">
      <c r="A29" s="265"/>
      <c r="B29" s="171"/>
      <c r="C29" s="183"/>
      <c r="D29" s="118">
        <v>5</v>
      </c>
      <c r="E29" s="178" t="s">
        <v>423</v>
      </c>
    </row>
    <row r="30" spans="1:7" s="110" customFormat="1" ht="51">
      <c r="A30" s="266"/>
      <c r="B30" s="171"/>
      <c r="C30" s="183"/>
      <c r="D30" s="118">
        <v>6</v>
      </c>
      <c r="E30" s="178" t="s">
        <v>424</v>
      </c>
    </row>
    <row r="31" spans="1:7" s="110" customFormat="1" ht="38.25">
      <c r="A31" s="257" t="s">
        <v>425</v>
      </c>
      <c r="B31" s="171">
        <v>6</v>
      </c>
      <c r="C31" s="218" t="s">
        <v>426</v>
      </c>
      <c r="D31" s="118">
        <v>6</v>
      </c>
      <c r="E31" s="218" t="s">
        <v>428</v>
      </c>
    </row>
    <row r="32" spans="1:7" s="110" customFormat="1" ht="63.75">
      <c r="A32" s="260"/>
      <c r="B32" s="171">
        <v>7</v>
      </c>
      <c r="C32" s="219" t="s">
        <v>427</v>
      </c>
      <c r="D32" s="118"/>
      <c r="E32" s="178"/>
    </row>
    <row r="33" spans="1:5" s="110" customFormat="1" ht="57.6" customHeight="1">
      <c r="A33" s="262" t="s">
        <v>429</v>
      </c>
      <c r="B33" s="171">
        <v>8</v>
      </c>
      <c r="C33" s="219" t="s">
        <v>430</v>
      </c>
      <c r="D33" s="118"/>
      <c r="E33" s="178"/>
    </row>
    <row r="34" spans="1:5" s="110" customFormat="1" ht="63.75">
      <c r="A34" s="267"/>
      <c r="B34" s="171">
        <v>9</v>
      </c>
      <c r="C34" s="219" t="s">
        <v>431</v>
      </c>
      <c r="D34" s="118">
        <v>9</v>
      </c>
      <c r="E34" s="218" t="s">
        <v>435</v>
      </c>
    </row>
    <row r="35" spans="1:5" s="110" customFormat="1" ht="51">
      <c r="A35" s="267"/>
      <c r="B35" s="171">
        <v>10</v>
      </c>
      <c r="C35" s="179"/>
      <c r="D35" s="118">
        <v>10</v>
      </c>
      <c r="E35" s="218" t="s">
        <v>436</v>
      </c>
    </row>
    <row r="36" spans="1:5" ht="140.25">
      <c r="A36" s="267"/>
      <c r="B36" s="171">
        <v>11</v>
      </c>
      <c r="C36" s="241" t="s">
        <v>432</v>
      </c>
      <c r="D36" s="118"/>
      <c r="E36" s="178"/>
    </row>
    <row r="37" spans="1:5" ht="38.25">
      <c r="A37" s="267"/>
      <c r="B37" s="171">
        <v>12</v>
      </c>
      <c r="C37" s="239" t="s">
        <v>433</v>
      </c>
      <c r="D37" s="118"/>
      <c r="E37" s="185"/>
    </row>
    <row r="38" spans="1:5" ht="51">
      <c r="A38" s="263"/>
      <c r="B38" s="171">
        <v>13</v>
      </c>
      <c r="C38" s="240" t="s">
        <v>434</v>
      </c>
      <c r="D38" s="118"/>
      <c r="E38" s="178"/>
    </row>
    <row r="39" spans="1:5" ht="51">
      <c r="A39" s="257" t="s">
        <v>438</v>
      </c>
      <c r="B39" s="171">
        <v>14</v>
      </c>
      <c r="C39" s="220" t="s">
        <v>439</v>
      </c>
      <c r="D39" s="118"/>
      <c r="E39" s="178"/>
    </row>
    <row r="40" spans="1:5" ht="63.75">
      <c r="A40" s="258"/>
      <c r="B40" s="217">
        <v>15</v>
      </c>
      <c r="C40" s="220" t="s">
        <v>440</v>
      </c>
      <c r="D40" s="186">
        <v>15</v>
      </c>
      <c r="E40" s="221" t="s">
        <v>445</v>
      </c>
    </row>
    <row r="41" spans="1:5" ht="63.75">
      <c r="A41" s="258"/>
      <c r="B41" s="217">
        <v>16</v>
      </c>
      <c r="C41" s="220" t="s">
        <v>441</v>
      </c>
      <c r="D41" s="187">
        <v>16</v>
      </c>
      <c r="E41" s="221" t="s">
        <v>446</v>
      </c>
    </row>
    <row r="42" spans="1:5" ht="76.5">
      <c r="A42" s="258"/>
      <c r="B42" s="217">
        <v>17</v>
      </c>
      <c r="C42" s="220" t="s">
        <v>442</v>
      </c>
      <c r="D42" s="189"/>
      <c r="E42" s="190"/>
    </row>
    <row r="43" spans="1:5" ht="38.25">
      <c r="A43" s="258"/>
      <c r="B43" s="217">
        <v>18</v>
      </c>
      <c r="C43" s="220" t="s">
        <v>443</v>
      </c>
      <c r="D43" s="189"/>
      <c r="E43" s="190"/>
    </row>
    <row r="44" spans="1:5" ht="51">
      <c r="A44" s="258"/>
      <c r="B44" s="212">
        <v>19</v>
      </c>
      <c r="C44" s="222" t="s">
        <v>444</v>
      </c>
      <c r="D44" s="223"/>
      <c r="E44" s="224"/>
    </row>
    <row r="45" spans="1:5" ht="63.75">
      <c r="A45" s="259" t="s">
        <v>437</v>
      </c>
      <c r="B45" s="217"/>
      <c r="C45" s="220"/>
      <c r="D45" s="227">
        <v>24</v>
      </c>
      <c r="E45" s="221" t="s">
        <v>447</v>
      </c>
    </row>
    <row r="46" spans="1:5" ht="25.5">
      <c r="A46" s="259"/>
      <c r="B46" s="217"/>
      <c r="C46" s="188"/>
      <c r="D46" s="227">
        <v>25</v>
      </c>
      <c r="E46" s="221" t="s">
        <v>448</v>
      </c>
    </row>
    <row r="47" spans="1:5" ht="25.5">
      <c r="A47" s="257" t="s">
        <v>449</v>
      </c>
      <c r="B47" s="228">
        <v>28</v>
      </c>
      <c r="C47" s="214" t="s">
        <v>450</v>
      </c>
      <c r="D47" s="226"/>
      <c r="E47" s="225"/>
    </row>
    <row r="48" spans="1:5" ht="25.5">
      <c r="A48" s="258"/>
      <c r="B48" s="228">
        <v>29</v>
      </c>
      <c r="C48" s="214" t="s">
        <v>451</v>
      </c>
      <c r="D48" s="226"/>
      <c r="E48" s="225"/>
    </row>
    <row r="49" spans="1:5" ht="25.5">
      <c r="A49" s="260"/>
      <c r="B49" s="228">
        <v>30</v>
      </c>
      <c r="C49" s="242" t="s">
        <v>452</v>
      </c>
      <c r="D49" s="226"/>
      <c r="E49" s="225"/>
    </row>
    <row r="50" spans="1:5" ht="22.15" customHeight="1">
      <c r="A50" s="228" t="s">
        <v>453</v>
      </c>
      <c r="B50" s="226"/>
      <c r="C50" s="225"/>
      <c r="D50" s="228">
        <v>33</v>
      </c>
      <c r="E50" s="221" t="s">
        <v>454</v>
      </c>
    </row>
    <row r="51" spans="1:5" ht="38.25">
      <c r="A51" s="255" t="s">
        <v>455</v>
      </c>
      <c r="B51" s="226"/>
      <c r="C51" s="225"/>
      <c r="D51" s="228">
        <v>35</v>
      </c>
      <c r="E51" s="221" t="s">
        <v>456</v>
      </c>
    </row>
    <row r="52" spans="1:5" ht="38.25">
      <c r="A52" s="256"/>
      <c r="B52" s="226"/>
      <c r="C52" s="225"/>
      <c r="D52" s="228">
        <v>36</v>
      </c>
      <c r="E52" s="221" t="s">
        <v>457</v>
      </c>
    </row>
    <row r="53" spans="1:5" ht="46.15" customHeight="1">
      <c r="A53" s="229" t="s">
        <v>458</v>
      </c>
      <c r="B53" s="226"/>
      <c r="C53" s="225"/>
      <c r="D53" s="226"/>
      <c r="E53" s="225"/>
    </row>
    <row r="54" spans="1:5" ht="24.6" customHeight="1">
      <c r="A54" s="171" t="s">
        <v>459</v>
      </c>
      <c r="B54" s="226"/>
      <c r="C54" s="225"/>
      <c r="D54" s="226"/>
      <c r="E54" s="225"/>
    </row>
  </sheetData>
  <mergeCells count="18">
    <mergeCell ref="A13:A15"/>
    <mergeCell ref="A11:E11"/>
    <mergeCell ref="B1:D1"/>
    <mergeCell ref="B2:D2"/>
    <mergeCell ref="B5:C5"/>
    <mergeCell ref="B7:E7"/>
    <mergeCell ref="B10:E10"/>
    <mergeCell ref="A20:A21"/>
    <mergeCell ref="A26:A30"/>
    <mergeCell ref="A31:A32"/>
    <mergeCell ref="A33:A38"/>
    <mergeCell ref="A16:A17"/>
    <mergeCell ref="A51:A52"/>
    <mergeCell ref="A39:A44"/>
    <mergeCell ref="A45:A46"/>
    <mergeCell ref="A47:A49"/>
    <mergeCell ref="A22:A23"/>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4"/>
  <sheetViews>
    <sheetView topLeftCell="A10" zoomScale="120" zoomScaleNormal="120" workbookViewId="0">
      <selection activeCell="C20" sqref="C20"/>
    </sheetView>
  </sheetViews>
  <sheetFormatPr baseColWidth="10" defaultColWidth="10.5703125" defaultRowHeight="18.75"/>
  <cols>
    <col min="1" max="1" width="56.85546875" style="102" customWidth="1"/>
    <col min="2" max="2" width="10" style="103" customWidth="1"/>
    <col min="3" max="3" width="13" style="101" customWidth="1"/>
    <col min="4" max="4" width="11.28515625" style="101" customWidth="1"/>
    <col min="5" max="5" width="22.140625" style="101" customWidth="1"/>
    <col min="6" max="6" width="44.42578125" style="102" customWidth="1"/>
  </cols>
  <sheetData>
    <row r="1" spans="1:7" ht="22.5" customHeight="1">
      <c r="A1" s="273" t="s">
        <v>184</v>
      </c>
      <c r="B1" s="273"/>
      <c r="C1" s="273"/>
      <c r="D1" s="273"/>
      <c r="E1" s="273"/>
      <c r="F1" s="273"/>
    </row>
    <row r="2" spans="1:7">
      <c r="A2" s="274" t="s">
        <v>185</v>
      </c>
      <c r="B2" s="274"/>
      <c r="C2" s="274"/>
      <c r="D2" s="274"/>
      <c r="E2" s="274"/>
      <c r="F2" s="274"/>
    </row>
    <row r="3" spans="1:7">
      <c r="A3" s="275" t="s">
        <v>186</v>
      </c>
      <c r="B3" s="276"/>
      <c r="C3" s="276"/>
      <c r="D3" s="276"/>
      <c r="E3" s="276"/>
      <c r="F3" s="277"/>
    </row>
    <row r="4" spans="1:7" ht="28.5" customHeight="1">
      <c r="A4" s="278" t="s">
        <v>187</v>
      </c>
      <c r="B4" s="280" t="s">
        <v>188</v>
      </c>
      <c r="C4" s="281"/>
      <c r="D4" s="281"/>
      <c r="E4" s="282"/>
      <c r="F4" s="98" t="s">
        <v>189</v>
      </c>
    </row>
    <row r="5" spans="1:7" ht="46.5" customHeight="1">
      <c r="A5" s="279"/>
      <c r="B5" s="99" t="s">
        <v>190</v>
      </c>
      <c r="C5" s="99" t="s">
        <v>191</v>
      </c>
      <c r="D5" s="99" t="s">
        <v>192</v>
      </c>
      <c r="E5" s="99" t="s">
        <v>193</v>
      </c>
      <c r="F5" s="100"/>
    </row>
    <row r="6" spans="1:7">
      <c r="A6" s="232" t="s">
        <v>460</v>
      </c>
      <c r="B6" s="230">
        <v>14</v>
      </c>
      <c r="C6" s="230">
        <v>14</v>
      </c>
      <c r="D6" s="230"/>
      <c r="E6" s="230" t="s">
        <v>469</v>
      </c>
      <c r="F6" s="185" t="s">
        <v>332</v>
      </c>
      <c r="G6" s="191"/>
    </row>
    <row r="7" spans="1:7" ht="25.5">
      <c r="A7" s="232" t="s">
        <v>478</v>
      </c>
      <c r="B7" s="230">
        <v>9</v>
      </c>
      <c r="C7" s="230" t="s">
        <v>468</v>
      </c>
      <c r="D7" s="230">
        <v>30</v>
      </c>
      <c r="E7" s="230" t="s">
        <v>470</v>
      </c>
      <c r="F7" s="185" t="s">
        <v>332</v>
      </c>
    </row>
    <row r="8" spans="1:7">
      <c r="A8" s="232" t="s">
        <v>479</v>
      </c>
      <c r="B8" s="231">
        <v>14</v>
      </c>
      <c r="C8" s="230"/>
      <c r="D8" s="230"/>
      <c r="E8" s="230" t="s">
        <v>461</v>
      </c>
      <c r="F8" s="185" t="s">
        <v>332</v>
      </c>
    </row>
    <row r="9" spans="1:7">
      <c r="A9" s="232" t="s">
        <v>481</v>
      </c>
      <c r="B9" s="231">
        <v>11</v>
      </c>
      <c r="C9" s="231"/>
      <c r="D9" s="230"/>
      <c r="E9" s="231">
        <v>10.15</v>
      </c>
      <c r="F9" s="185" t="s">
        <v>332</v>
      </c>
    </row>
    <row r="10" spans="1:7">
      <c r="A10" s="232" t="s">
        <v>462</v>
      </c>
      <c r="B10" s="231">
        <v>11</v>
      </c>
      <c r="C10" s="231"/>
      <c r="D10" s="230">
        <v>9.1199999999999992</v>
      </c>
      <c r="E10" s="231" t="s">
        <v>463</v>
      </c>
      <c r="F10" s="185" t="s">
        <v>332</v>
      </c>
    </row>
    <row r="11" spans="1:7" ht="25.5">
      <c r="A11" s="232" t="s">
        <v>480</v>
      </c>
      <c r="B11" s="231"/>
      <c r="C11" s="231"/>
      <c r="D11" s="230">
        <v>8</v>
      </c>
      <c r="E11" s="231">
        <v>10</v>
      </c>
      <c r="F11" s="185" t="s">
        <v>332</v>
      </c>
    </row>
    <row r="12" spans="1:7">
      <c r="A12" s="232" t="s">
        <v>464</v>
      </c>
      <c r="B12" s="231">
        <v>11</v>
      </c>
      <c r="C12" s="230">
        <v>7</v>
      </c>
      <c r="D12" s="230">
        <v>1</v>
      </c>
      <c r="E12" s="231">
        <v>10</v>
      </c>
      <c r="F12" s="185" t="s">
        <v>332</v>
      </c>
    </row>
    <row r="13" spans="1:7">
      <c r="A13" s="232" t="s">
        <v>465</v>
      </c>
      <c r="B13" s="231">
        <v>12.14</v>
      </c>
      <c r="C13" s="231">
        <v>13</v>
      </c>
      <c r="D13" s="231">
        <v>28</v>
      </c>
      <c r="E13" s="231"/>
      <c r="F13" s="185" t="s">
        <v>332</v>
      </c>
    </row>
    <row r="14" spans="1:7">
      <c r="A14" s="221" t="s">
        <v>466</v>
      </c>
      <c r="B14" s="231">
        <v>12.14</v>
      </c>
      <c r="C14" s="231">
        <v>10.130000000000001</v>
      </c>
      <c r="D14" s="231" t="s">
        <v>467</v>
      </c>
      <c r="E14" s="231">
        <v>10.15</v>
      </c>
      <c r="F14" s="185" t="s">
        <v>332</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ignoredErrors>
    <ignoredError sqref="C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C20" sqref="C20:D20"/>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7" t="s">
        <v>69</v>
      </c>
      <c r="C2" s="288"/>
      <c r="D2" s="288"/>
      <c r="E2" s="288"/>
      <c r="F2" s="288"/>
      <c r="G2" s="288"/>
      <c r="H2" s="289"/>
    </row>
    <row r="3" spans="2:8" ht="16.5">
      <c r="B3" s="290" t="s">
        <v>70</v>
      </c>
      <c r="C3" s="291"/>
      <c r="D3" s="291"/>
      <c r="E3" s="291"/>
      <c r="F3" s="291"/>
      <c r="G3" s="291"/>
      <c r="H3" s="292"/>
    </row>
    <row r="4" spans="2:8" ht="88.5" customHeight="1">
      <c r="B4" s="293" t="s">
        <v>396</v>
      </c>
      <c r="C4" s="294"/>
      <c r="D4" s="294"/>
      <c r="E4" s="294"/>
      <c r="F4" s="294"/>
      <c r="G4" s="294"/>
      <c r="H4" s="295"/>
    </row>
    <row r="5" spans="2:8" ht="16.5">
      <c r="B5" s="8"/>
      <c r="C5" s="9"/>
      <c r="D5" s="9"/>
      <c r="E5" s="9"/>
      <c r="F5" s="9"/>
      <c r="G5" s="9"/>
      <c r="H5" s="10"/>
    </row>
    <row r="6" spans="2:8" ht="16.5" customHeight="1">
      <c r="B6" s="296" t="s">
        <v>333</v>
      </c>
      <c r="C6" s="297"/>
      <c r="D6" s="297"/>
      <c r="E6" s="297"/>
      <c r="F6" s="297"/>
      <c r="G6" s="297"/>
      <c r="H6" s="298"/>
    </row>
    <row r="7" spans="2:8" ht="44.25" customHeight="1">
      <c r="B7" s="296"/>
      <c r="C7" s="297"/>
      <c r="D7" s="297"/>
      <c r="E7" s="297"/>
      <c r="F7" s="297"/>
      <c r="G7" s="297"/>
      <c r="H7" s="298"/>
    </row>
    <row r="8" spans="2:8" ht="15.75" thickBot="1">
      <c r="B8" s="11"/>
      <c r="C8" s="12"/>
      <c r="D8" s="13"/>
      <c r="E8" s="14"/>
      <c r="F8" s="14"/>
      <c r="G8" s="15"/>
      <c r="H8" s="16"/>
    </row>
    <row r="9" spans="2:8">
      <c r="B9" s="11"/>
      <c r="C9" s="283" t="s">
        <v>71</v>
      </c>
      <c r="D9" s="284"/>
      <c r="E9" s="285" t="s">
        <v>72</v>
      </c>
      <c r="F9" s="286"/>
      <c r="G9" s="12"/>
      <c r="H9" s="16"/>
    </row>
    <row r="10" spans="2:8" ht="35.25" customHeight="1">
      <c r="B10" s="11"/>
      <c r="C10" s="299" t="s">
        <v>73</v>
      </c>
      <c r="D10" s="300"/>
      <c r="E10" s="301" t="s">
        <v>74</v>
      </c>
      <c r="F10" s="302"/>
      <c r="G10" s="12"/>
      <c r="H10" s="16"/>
    </row>
    <row r="11" spans="2:8" ht="17.25" customHeight="1">
      <c r="B11" s="11"/>
      <c r="C11" s="299" t="s">
        <v>475</v>
      </c>
      <c r="D11" s="300"/>
      <c r="E11" s="301" t="s">
        <v>75</v>
      </c>
      <c r="F11" s="302"/>
      <c r="G11" s="12"/>
      <c r="H11" s="16"/>
    </row>
    <row r="12" spans="2:8" ht="19.5" customHeight="1">
      <c r="B12" s="11"/>
      <c r="C12" s="299" t="s">
        <v>76</v>
      </c>
      <c r="D12" s="300"/>
      <c r="E12" s="301" t="s">
        <v>77</v>
      </c>
      <c r="F12" s="302"/>
      <c r="G12" s="12"/>
      <c r="H12" s="16"/>
    </row>
    <row r="13" spans="2:8" ht="27" customHeight="1">
      <c r="B13" s="11"/>
      <c r="C13" s="299" t="s">
        <v>78</v>
      </c>
      <c r="D13" s="300"/>
      <c r="E13" s="301" t="s">
        <v>172</v>
      </c>
      <c r="F13" s="302"/>
      <c r="G13" s="12"/>
      <c r="H13" s="16"/>
    </row>
    <row r="14" spans="2:8" ht="34.5" customHeight="1">
      <c r="B14" s="11"/>
      <c r="C14" s="303" t="s">
        <v>8</v>
      </c>
      <c r="D14" s="304"/>
      <c r="E14" s="305" t="s">
        <v>365</v>
      </c>
      <c r="F14" s="306"/>
      <c r="G14" s="12"/>
      <c r="H14" s="16"/>
    </row>
    <row r="15" spans="2:8" ht="27.75" customHeight="1">
      <c r="B15" s="11"/>
      <c r="C15" s="303" t="s">
        <v>9</v>
      </c>
      <c r="D15" s="304"/>
      <c r="E15" s="305" t="s">
        <v>79</v>
      </c>
      <c r="F15" s="306"/>
      <c r="G15" s="12"/>
      <c r="H15" s="16"/>
    </row>
    <row r="16" spans="2:8" ht="28.5" customHeight="1">
      <c r="B16" s="11"/>
      <c r="C16" s="303" t="s">
        <v>10</v>
      </c>
      <c r="D16" s="304"/>
      <c r="E16" s="305" t="s">
        <v>80</v>
      </c>
      <c r="F16" s="306"/>
      <c r="G16" s="12"/>
      <c r="H16" s="16"/>
    </row>
    <row r="17" spans="2:8" ht="72.75" customHeight="1">
      <c r="B17" s="11"/>
      <c r="C17" s="303" t="s">
        <v>11</v>
      </c>
      <c r="D17" s="304"/>
      <c r="E17" s="305" t="s">
        <v>366</v>
      </c>
      <c r="F17" s="306"/>
      <c r="G17" s="12"/>
      <c r="H17" s="16"/>
    </row>
    <row r="18" spans="2:8" ht="64.5" customHeight="1">
      <c r="B18" s="11"/>
      <c r="C18" s="303" t="s">
        <v>12</v>
      </c>
      <c r="D18" s="304"/>
      <c r="E18" s="305" t="s">
        <v>390</v>
      </c>
      <c r="F18" s="306"/>
      <c r="G18" s="12"/>
      <c r="H18" s="16"/>
    </row>
    <row r="19" spans="2:8" ht="71.25" customHeight="1">
      <c r="B19" s="11"/>
      <c r="C19" s="303" t="s">
        <v>81</v>
      </c>
      <c r="D19" s="304"/>
      <c r="E19" s="305" t="s">
        <v>389</v>
      </c>
      <c r="F19" s="306"/>
      <c r="G19" s="12"/>
      <c r="H19" s="16"/>
    </row>
    <row r="20" spans="2:8" ht="55.5" customHeight="1">
      <c r="B20" s="11"/>
      <c r="C20" s="307" t="s">
        <v>82</v>
      </c>
      <c r="D20" s="308"/>
      <c r="E20" s="305" t="s">
        <v>388</v>
      </c>
      <c r="F20" s="306"/>
      <c r="G20" s="12"/>
      <c r="H20" s="16"/>
    </row>
    <row r="21" spans="2:8" ht="42" customHeight="1">
      <c r="B21" s="11"/>
      <c r="C21" s="307" t="s">
        <v>18</v>
      </c>
      <c r="D21" s="308"/>
      <c r="E21" s="305" t="s">
        <v>387</v>
      </c>
      <c r="F21" s="306"/>
      <c r="G21" s="12"/>
      <c r="H21" s="16"/>
    </row>
    <row r="22" spans="2:8" ht="59.25" customHeight="1">
      <c r="B22" s="11"/>
      <c r="C22" s="307" t="s">
        <v>20</v>
      </c>
      <c r="D22" s="308"/>
      <c r="E22" s="305" t="s">
        <v>334</v>
      </c>
      <c r="F22" s="306"/>
      <c r="G22" s="12"/>
      <c r="H22" s="16"/>
    </row>
    <row r="23" spans="2:8" ht="23.25" customHeight="1">
      <c r="B23" s="11"/>
      <c r="C23" s="307" t="s">
        <v>21</v>
      </c>
      <c r="D23" s="308"/>
      <c r="E23" s="305" t="s">
        <v>386</v>
      </c>
      <c r="F23" s="306"/>
      <c r="G23" s="12"/>
      <c r="H23" s="16"/>
    </row>
    <row r="24" spans="2:8" ht="30.75" customHeight="1">
      <c r="B24" s="11"/>
      <c r="C24" s="307" t="s">
        <v>83</v>
      </c>
      <c r="D24" s="308"/>
      <c r="E24" s="305" t="s">
        <v>391</v>
      </c>
      <c r="F24" s="306"/>
      <c r="G24" s="12"/>
      <c r="H24" s="16"/>
    </row>
    <row r="25" spans="2:8" ht="33" customHeight="1">
      <c r="B25" s="11"/>
      <c r="C25" s="307" t="s">
        <v>84</v>
      </c>
      <c r="D25" s="308"/>
      <c r="E25" s="305" t="s">
        <v>392</v>
      </c>
      <c r="F25" s="306"/>
      <c r="G25" s="12"/>
      <c r="H25" s="16"/>
    </row>
    <row r="26" spans="2:8" ht="30" customHeight="1">
      <c r="B26" s="11"/>
      <c r="C26" s="307" t="s">
        <v>85</v>
      </c>
      <c r="D26" s="308"/>
      <c r="E26" s="305" t="s">
        <v>385</v>
      </c>
      <c r="F26" s="306"/>
      <c r="G26" s="12"/>
      <c r="H26" s="16"/>
    </row>
    <row r="27" spans="2:8" ht="35.25" customHeight="1">
      <c r="B27" s="11"/>
      <c r="C27" s="307" t="s">
        <v>86</v>
      </c>
      <c r="D27" s="308"/>
      <c r="E27" s="305" t="s">
        <v>393</v>
      </c>
      <c r="F27" s="306"/>
      <c r="G27" s="12"/>
      <c r="H27" s="16"/>
    </row>
    <row r="28" spans="2:8" ht="31.5" customHeight="1">
      <c r="B28" s="11"/>
      <c r="C28" s="307" t="s">
        <v>87</v>
      </c>
      <c r="D28" s="308"/>
      <c r="E28" s="305" t="s">
        <v>394</v>
      </c>
      <c r="F28" s="306"/>
      <c r="G28" s="12"/>
      <c r="H28" s="16"/>
    </row>
    <row r="29" spans="2:8" ht="35.25" customHeight="1">
      <c r="B29" s="11"/>
      <c r="C29" s="307" t="s">
        <v>88</v>
      </c>
      <c r="D29" s="308"/>
      <c r="E29" s="305" t="s">
        <v>395</v>
      </c>
      <c r="F29" s="306"/>
      <c r="G29" s="12"/>
      <c r="H29" s="16"/>
    </row>
    <row r="30" spans="2:8" ht="59.25" customHeight="1">
      <c r="B30" s="11"/>
      <c r="C30" s="307" t="s">
        <v>89</v>
      </c>
      <c r="D30" s="308"/>
      <c r="E30" s="305" t="s">
        <v>397</v>
      </c>
      <c r="F30" s="306"/>
      <c r="G30" s="12"/>
      <c r="H30" s="16"/>
    </row>
    <row r="31" spans="2:8" ht="57" customHeight="1">
      <c r="B31" s="11"/>
      <c r="C31" s="307" t="s">
        <v>25</v>
      </c>
      <c r="D31" s="308"/>
      <c r="E31" s="305" t="s">
        <v>398</v>
      </c>
      <c r="F31" s="306"/>
      <c r="G31" s="12"/>
      <c r="H31" s="16"/>
    </row>
    <row r="32" spans="2:8" ht="82.5" customHeight="1">
      <c r="B32" s="11"/>
      <c r="C32" s="307" t="s">
        <v>90</v>
      </c>
      <c r="D32" s="308"/>
      <c r="E32" s="305" t="s">
        <v>91</v>
      </c>
      <c r="F32" s="306"/>
      <c r="G32" s="12"/>
      <c r="H32" s="16"/>
    </row>
    <row r="33" spans="2:8" ht="46.5" customHeight="1">
      <c r="B33" s="11"/>
      <c r="C33" s="307" t="s">
        <v>30</v>
      </c>
      <c r="D33" s="308"/>
      <c r="E33" s="305" t="s">
        <v>399</v>
      </c>
      <c r="F33" s="306"/>
      <c r="G33" s="12"/>
      <c r="H33" s="16"/>
    </row>
    <row r="34" spans="2:8" ht="6.75" customHeight="1" thickBot="1">
      <c r="B34" s="11"/>
      <c r="C34" s="315"/>
      <c r="D34" s="316"/>
      <c r="E34" s="317"/>
      <c r="F34" s="318"/>
      <c r="G34" s="12"/>
      <c r="H34" s="16"/>
    </row>
    <row r="35" spans="2:8" ht="15.75" thickTop="1">
      <c r="B35" s="11"/>
      <c r="C35" s="17"/>
      <c r="D35" s="17"/>
      <c r="E35" s="18"/>
      <c r="F35" s="18"/>
      <c r="G35" s="12"/>
      <c r="H35" s="16"/>
    </row>
    <row r="36" spans="2:8" ht="21" customHeight="1">
      <c r="B36" s="309" t="s">
        <v>335</v>
      </c>
      <c r="C36" s="310"/>
      <c r="D36" s="310"/>
      <c r="E36" s="310"/>
      <c r="F36" s="310"/>
      <c r="G36" s="310"/>
      <c r="H36" s="311"/>
    </row>
    <row r="37" spans="2:8" ht="20.25" customHeight="1">
      <c r="B37" s="309" t="s">
        <v>336</v>
      </c>
      <c r="C37" s="310"/>
      <c r="D37" s="310"/>
      <c r="E37" s="310"/>
      <c r="F37" s="310"/>
      <c r="G37" s="310"/>
      <c r="H37" s="311"/>
    </row>
    <row r="38" spans="2:8" ht="20.25" customHeight="1">
      <c r="B38" s="309" t="s">
        <v>337</v>
      </c>
      <c r="C38" s="310"/>
      <c r="D38" s="310"/>
      <c r="E38" s="310"/>
      <c r="F38" s="310"/>
      <c r="G38" s="310"/>
      <c r="H38" s="311"/>
    </row>
    <row r="39" spans="2:8" ht="21.75" customHeight="1">
      <c r="B39" s="309" t="s">
        <v>338</v>
      </c>
      <c r="C39" s="310"/>
      <c r="D39" s="310"/>
      <c r="E39" s="310"/>
      <c r="F39" s="310"/>
      <c r="G39" s="310"/>
      <c r="H39" s="311"/>
    </row>
    <row r="40" spans="2:8" ht="36" customHeight="1">
      <c r="B40" s="309" t="s">
        <v>374</v>
      </c>
      <c r="C40" s="310"/>
      <c r="D40" s="310"/>
      <c r="E40" s="310"/>
      <c r="F40" s="310"/>
      <c r="G40" s="310"/>
      <c r="H40" s="311"/>
    </row>
    <row r="41" spans="2:8" ht="32.25" customHeight="1" thickBot="1">
      <c r="B41" s="312" t="s">
        <v>375</v>
      </c>
      <c r="C41" s="313"/>
      <c r="D41" s="313"/>
      <c r="E41" s="313"/>
      <c r="F41" s="313"/>
      <c r="G41" s="313"/>
      <c r="H41" s="31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5"/>
  <sheetViews>
    <sheetView topLeftCell="I4" zoomScale="90" zoomScaleNormal="90" zoomScaleSheetLayoutView="100" workbookViewId="0">
      <pane ySplit="6" topLeftCell="A24" activePane="bottomLeft" state="frozen"/>
      <selection activeCell="C20" sqref="C20"/>
      <selection pane="bottomLeft" activeCell="P26" sqref="P26"/>
    </sheetView>
  </sheetViews>
  <sheetFormatPr baseColWidth="10" defaultColWidth="11.42578125" defaultRowHeight="15"/>
  <cols>
    <col min="1" max="1" width="11.5703125" customWidth="1"/>
    <col min="2" max="2" width="20" customWidth="1"/>
    <col min="3" max="3" width="25.7109375" customWidth="1"/>
    <col min="4" max="4" width="37.710937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8.85546875" style="245" customWidth="1"/>
    <col min="17" max="17" width="15.85546875" customWidth="1"/>
    <col min="18" max="20" width="11.5703125"/>
    <col min="21" max="21" width="14.5703125" customWidth="1"/>
    <col min="22" max="22" width="11.5703125"/>
    <col min="23" max="23" width="14.85546875" bestFit="1" customWidth="1"/>
    <col min="24" max="24" width="28" hidden="1" customWidth="1"/>
    <col min="25" max="25" width="13.28515625" hidden="1" customWidth="1"/>
    <col min="26" max="26" width="5.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62" customFormat="1" ht="16.5" customHeight="1">
      <c r="A1" s="361"/>
      <c r="B1" s="362"/>
      <c r="C1" s="362"/>
      <c r="D1" s="351" t="s">
        <v>68</v>
      </c>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3" t="s">
        <v>67</v>
      </c>
      <c r="AM1" s="353"/>
      <c r="AN1" s="353"/>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c r="A2" s="363"/>
      <c r="B2" s="364"/>
      <c r="C2" s="364"/>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3"/>
      <c r="AM2" s="353"/>
      <c r="AN2" s="353"/>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6.5">
      <c r="A3" s="2"/>
      <c r="B3" s="2"/>
      <c r="C3" s="3"/>
      <c r="D3" s="352"/>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3"/>
      <c r="AM3" s="353"/>
      <c r="AN3" s="353"/>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c r="A4" s="354" t="s">
        <v>0</v>
      </c>
      <c r="B4" s="355"/>
      <c r="C4" s="356"/>
      <c r="D4" s="357" t="s">
        <v>504</v>
      </c>
      <c r="E4" s="358"/>
      <c r="F4" s="358"/>
      <c r="G4" s="358"/>
      <c r="H4" s="358"/>
      <c r="I4" s="358"/>
      <c r="J4" s="358"/>
      <c r="K4" s="358"/>
      <c r="L4" s="358"/>
      <c r="M4" s="358"/>
      <c r="N4" s="359"/>
      <c r="O4" s="360"/>
      <c r="P4" s="360"/>
      <c r="Q4" s="360"/>
      <c r="R4" s="1"/>
      <c r="S4" s="1"/>
      <c r="T4" s="1"/>
      <c r="U4" s="1"/>
      <c r="V4" s="1"/>
      <c r="W4" s="1"/>
      <c r="X4" s="1"/>
      <c r="Y4" s="1"/>
      <c r="Z4" s="1"/>
      <c r="AA4" s="1"/>
      <c r="AB4" s="1"/>
      <c r="AC4" s="1"/>
      <c r="AD4" s="1"/>
      <c r="AE4" s="1"/>
      <c r="AF4" s="1"/>
      <c r="AG4" s="1"/>
      <c r="AH4" s="1"/>
      <c r="AI4" s="1"/>
      <c r="AJ4" s="1"/>
      <c r="AK4" s="1"/>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16.5" customHeight="1">
      <c r="A5" s="354" t="s">
        <v>1</v>
      </c>
      <c r="B5" s="355"/>
      <c r="C5" s="356"/>
      <c r="D5" s="365" t="s">
        <v>492</v>
      </c>
      <c r="E5" s="366"/>
      <c r="F5" s="366"/>
      <c r="G5" s="366"/>
      <c r="H5" s="366"/>
      <c r="I5" s="366"/>
      <c r="J5" s="366"/>
      <c r="K5" s="366"/>
      <c r="L5" s="366"/>
      <c r="M5" s="366"/>
      <c r="N5" s="367"/>
      <c r="O5" s="1"/>
      <c r="P5" s="244"/>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23.45" customHeight="1">
      <c r="A6" s="354" t="s">
        <v>2</v>
      </c>
      <c r="B6" s="355"/>
      <c r="C6" s="356"/>
      <c r="D6" s="365" t="s">
        <v>471</v>
      </c>
      <c r="E6" s="366"/>
      <c r="F6" s="366"/>
      <c r="G6" s="366"/>
      <c r="H6" s="366"/>
      <c r="I6" s="366"/>
      <c r="J6" s="366"/>
      <c r="K6" s="366"/>
      <c r="L6" s="366"/>
      <c r="M6" s="366"/>
      <c r="N6" s="367"/>
      <c r="O6" s="1"/>
      <c r="P6" s="244"/>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6.5">
      <c r="A7" s="348" t="s">
        <v>3</v>
      </c>
      <c r="B7" s="349"/>
      <c r="C7" s="349"/>
      <c r="D7" s="349"/>
      <c r="E7" s="349"/>
      <c r="F7" s="349"/>
      <c r="G7" s="349"/>
      <c r="H7" s="350"/>
      <c r="I7" s="348" t="s">
        <v>4</v>
      </c>
      <c r="J7" s="349"/>
      <c r="K7" s="349"/>
      <c r="L7" s="349"/>
      <c r="M7" s="349"/>
      <c r="N7" s="350"/>
      <c r="O7" s="348" t="s">
        <v>5</v>
      </c>
      <c r="P7" s="349"/>
      <c r="Q7" s="349"/>
      <c r="R7" s="349"/>
      <c r="S7" s="349"/>
      <c r="T7" s="349"/>
      <c r="U7" s="349"/>
      <c r="V7" s="349"/>
      <c r="W7" s="350"/>
      <c r="X7" s="348" t="s">
        <v>6</v>
      </c>
      <c r="Y7" s="349"/>
      <c r="Z7" s="349"/>
      <c r="AA7" s="349"/>
      <c r="AB7" s="349"/>
      <c r="AC7" s="349"/>
      <c r="AD7" s="349"/>
      <c r="AE7" s="349"/>
      <c r="AF7" s="349"/>
      <c r="AG7" s="349"/>
      <c r="AH7" s="350"/>
      <c r="AI7" s="348" t="s">
        <v>7</v>
      </c>
      <c r="AJ7" s="349"/>
      <c r="AK7" s="349"/>
      <c r="AL7" s="349"/>
      <c r="AM7" s="349"/>
      <c r="AN7" s="368"/>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c r="A8" s="329" t="s">
        <v>37</v>
      </c>
      <c r="B8" s="332" t="s">
        <v>377</v>
      </c>
      <c r="C8" s="331" t="s">
        <v>8</v>
      </c>
      <c r="D8" s="333" t="s">
        <v>361</v>
      </c>
      <c r="E8" s="333" t="s">
        <v>10</v>
      </c>
      <c r="F8" s="395" t="s">
        <v>11</v>
      </c>
      <c r="G8" s="334" t="s">
        <v>12</v>
      </c>
      <c r="H8" s="333" t="s">
        <v>13</v>
      </c>
      <c r="I8" s="376" t="s">
        <v>14</v>
      </c>
      <c r="J8" s="396" t="s">
        <v>15</v>
      </c>
      <c r="K8" s="334" t="s">
        <v>16</v>
      </c>
      <c r="L8" s="334" t="s">
        <v>17</v>
      </c>
      <c r="M8" s="396" t="s">
        <v>15</v>
      </c>
      <c r="N8" s="333" t="s">
        <v>18</v>
      </c>
      <c r="O8" s="373" t="s">
        <v>19</v>
      </c>
      <c r="P8" s="377" t="s">
        <v>20</v>
      </c>
      <c r="Q8" s="334" t="s">
        <v>21</v>
      </c>
      <c r="R8" s="371" t="s">
        <v>22</v>
      </c>
      <c r="S8" s="371"/>
      <c r="T8" s="371"/>
      <c r="U8" s="371"/>
      <c r="V8" s="371"/>
      <c r="W8" s="371"/>
      <c r="X8" s="372" t="s">
        <v>282</v>
      </c>
      <c r="Y8" s="373" t="s">
        <v>243</v>
      </c>
      <c r="Z8" s="373" t="s">
        <v>15</v>
      </c>
      <c r="AA8" s="154"/>
      <c r="AB8" s="154"/>
      <c r="AC8" s="373" t="s">
        <v>23</v>
      </c>
      <c r="AD8" s="373" t="s">
        <v>15</v>
      </c>
      <c r="AE8" s="154"/>
      <c r="AF8" s="154"/>
      <c r="AG8" s="372" t="s">
        <v>24</v>
      </c>
      <c r="AH8" s="373" t="s">
        <v>25</v>
      </c>
      <c r="AI8" s="371" t="s">
        <v>7</v>
      </c>
      <c r="AJ8" s="371" t="s">
        <v>26</v>
      </c>
      <c r="AK8" s="371" t="s">
        <v>27</v>
      </c>
      <c r="AL8" s="371" t="s">
        <v>28</v>
      </c>
      <c r="AM8" s="369" t="s">
        <v>29</v>
      </c>
      <c r="AN8" s="369"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23.1" customHeight="1" thickBot="1">
      <c r="A9" s="330"/>
      <c r="B9" s="387"/>
      <c r="C9" s="332"/>
      <c r="D9" s="334"/>
      <c r="E9" s="334"/>
      <c r="F9" s="332"/>
      <c r="G9" s="376"/>
      <c r="H9" s="334"/>
      <c r="I9" s="376"/>
      <c r="J9" s="396"/>
      <c r="K9" s="376"/>
      <c r="L9" s="376"/>
      <c r="M9" s="396"/>
      <c r="N9" s="334"/>
      <c r="O9" s="374"/>
      <c r="P9" s="378"/>
      <c r="Q9" s="376"/>
      <c r="R9" s="146" t="s">
        <v>31</v>
      </c>
      <c r="S9" s="146" t="s">
        <v>32</v>
      </c>
      <c r="T9" s="146" t="s">
        <v>33</v>
      </c>
      <c r="U9" s="146" t="s">
        <v>34</v>
      </c>
      <c r="V9" s="146" t="s">
        <v>35</v>
      </c>
      <c r="W9" s="146" t="s">
        <v>36</v>
      </c>
      <c r="X9" s="373"/>
      <c r="Y9" s="375"/>
      <c r="Z9" s="375"/>
      <c r="AA9" s="157" t="s">
        <v>271</v>
      </c>
      <c r="AB9" s="157" t="s">
        <v>15</v>
      </c>
      <c r="AC9" s="375"/>
      <c r="AD9" s="375"/>
      <c r="AE9" s="155" t="s">
        <v>23</v>
      </c>
      <c r="AF9" s="155" t="s">
        <v>15</v>
      </c>
      <c r="AG9" s="373"/>
      <c r="AH9" s="374"/>
      <c r="AI9" s="334"/>
      <c r="AJ9" s="334"/>
      <c r="AK9" s="334"/>
      <c r="AL9" s="334"/>
      <c r="AM9" s="370"/>
      <c r="AN9" s="370"/>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47.1" customHeight="1">
      <c r="A10" s="319">
        <v>1</v>
      </c>
      <c r="B10" s="388" t="s">
        <v>505</v>
      </c>
      <c r="C10" s="319" t="s">
        <v>315</v>
      </c>
      <c r="D10" s="379" t="s">
        <v>506</v>
      </c>
      <c r="E10" s="319" t="s">
        <v>507</v>
      </c>
      <c r="F10" s="319" t="s">
        <v>508</v>
      </c>
      <c r="G10" s="319" t="s">
        <v>41</v>
      </c>
      <c r="H10" s="319">
        <v>100</v>
      </c>
      <c r="I10" s="339" t="str">
        <f>IF(H10&lt;=2,'Tabla probabilidad'!$B$5,IF(H10&lt;=24,'Tabla probabilidad'!$B$6,IF(H10&lt;=500,'Tabla probabilidad'!$B$7,IF(H10&lt;=5000,'Tabla probabilidad'!$B$8,IF(H10&gt;5000,'Tabla probabilidad'!$B$9)))))</f>
        <v>Media</v>
      </c>
      <c r="J10" s="323">
        <f>IF(H10&lt;=2,'Tabla probabilidad'!$D$5,IF(H10&lt;=24,'Tabla probabilidad'!$D$6,IF(H10&lt;=500,'Tabla probabilidad'!$D$7,IF(H10&lt;=5000,'Tabla probabilidad'!$D$8,IF(H10&gt;5000,'Tabla probabilidad'!$D$9)))))</f>
        <v>0.6</v>
      </c>
      <c r="K10" s="319" t="s">
        <v>304</v>
      </c>
      <c r="L10" s="31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1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19" t="str">
        <f>VLOOKUP((I10&amp;L10),Hoja1!$B$4:$C$28,2,0)</f>
        <v xml:space="preserve">Alto </v>
      </c>
      <c r="O10" s="147">
        <v>1</v>
      </c>
      <c r="P10" s="248" t="s">
        <v>509</v>
      </c>
      <c r="Q10" s="147" t="str">
        <f t="shared" ref="Q10:Q25" si="0">IF(R10="Preventivo","Probabilidad",IF(R10="Detectivo","Probabilidad", IF(R10="Correctivo","Impacto")))</f>
        <v>Probabilidad</v>
      </c>
      <c r="R10" s="147" t="s">
        <v>52</v>
      </c>
      <c r="S10" s="147" t="s">
        <v>57</v>
      </c>
      <c r="T10" s="148">
        <f>VLOOKUP(R10&amp;S10,Hoja1!$Q$4:$R$9,2,0)</f>
        <v>0.45</v>
      </c>
      <c r="U10" s="147" t="s">
        <v>59</v>
      </c>
      <c r="V10" s="147" t="s">
        <v>62</v>
      </c>
      <c r="W10" s="147" t="s">
        <v>65</v>
      </c>
      <c r="X10" s="148">
        <f>IF(Q10="Probabilidad",($J$10*T10),IF(Q10="Impacto"," "))</f>
        <v>0.27</v>
      </c>
      <c r="Y10" s="148" t="str">
        <f>IF(Z10&lt;=20%,'Tabla probabilidad'!$B$5,IF(Z10&lt;=40%,'Tabla probabilidad'!$B$6,IF(Z10&lt;=60%,'Tabla probabilidad'!$B$7,IF(Z10&lt;=80%,'Tabla probabilidad'!$B$8,IF(Z10&lt;=100%,'Tabla probabilidad'!$B$9)))))</f>
        <v>Baja</v>
      </c>
      <c r="Z10" s="148">
        <f>IF(R10="Preventivo",(J10-(J10*T10)),IF(R10="Detectivo",(J10-(J10*T10)),IF(R10="Correctivo",(J10))))</f>
        <v>0.32999999999999996</v>
      </c>
      <c r="AA10" s="323" t="str">
        <f>IF(AB10&lt;=20%,'Tabla probabilidad'!$B$5,IF(AB10&lt;=40%,'Tabla probabilidad'!$B$6,IF(AB10&lt;=60%,'Tabla probabilidad'!$B$7,IF(AB10&lt;=80%,'Tabla probabilidad'!$B$8,IF(AB10&lt;=100%,'Tabla probabilidad'!$B$9)))))</f>
        <v>Media</v>
      </c>
      <c r="AB10" s="323">
        <f>AVERAGE(Z10:Z12)</f>
        <v>0.41999999999999993</v>
      </c>
      <c r="AC10" s="148" t="str">
        <f>IF(AD10&lt;=20%,"Leve",IF(AD10&lt;=40%,"Menor",IF(AD10&lt;=60%,"Moderado",IF(AD10&lt;=80%,"Mayor",IF(AD10&lt;=100%,"Catastrófico")))))</f>
        <v>Mayor</v>
      </c>
      <c r="AD10" s="148">
        <f>IF(Q10="Probabilidad",(($M$10-0)),IF(Q10="Impacto",($M$10-($M$10*T10))))</f>
        <v>0.8</v>
      </c>
      <c r="AE10" s="323" t="str">
        <f>IF(AF10&lt;=20%,"Leve",IF(AF10&lt;=40%,"Menor",IF(AF10&lt;=60%,"Moderado",IF(AF10&lt;=80%,"Mayor",IF(AF10&lt;=100%,"Catastrófico")))))</f>
        <v>Mayor</v>
      </c>
      <c r="AF10" s="323">
        <f>AVERAGE(AD10:AD12)</f>
        <v>0.72000000000000008</v>
      </c>
      <c r="AG10" s="319" t="str">
        <f>VLOOKUP(AA10&amp;AE10,Hoja1!$B$4:$C$28,2,0)</f>
        <v xml:space="preserve">Alto </v>
      </c>
      <c r="AH10" s="319" t="s">
        <v>287</v>
      </c>
      <c r="AI10" s="319"/>
      <c r="AJ10" s="319"/>
      <c r="AK10" s="319"/>
      <c r="AL10" s="319"/>
      <c r="AM10" s="341"/>
      <c r="AN10" s="328"/>
    </row>
    <row r="11" spans="1:298" ht="41.1" customHeight="1">
      <c r="A11" s="326"/>
      <c r="B11" s="388"/>
      <c r="C11" s="326"/>
      <c r="D11" s="380"/>
      <c r="E11" s="326"/>
      <c r="F11" s="326"/>
      <c r="G11" s="326"/>
      <c r="H11" s="326"/>
      <c r="I11" s="347"/>
      <c r="J11" s="325"/>
      <c r="K11" s="326"/>
      <c r="L11" s="326"/>
      <c r="M11" s="326"/>
      <c r="N11" s="326"/>
      <c r="O11" s="147">
        <v>2</v>
      </c>
      <c r="P11" s="168" t="s">
        <v>510</v>
      </c>
      <c r="Q11" s="147" t="str">
        <f t="shared" si="0"/>
        <v>Probabilidad</v>
      </c>
      <c r="R11" s="147" t="s">
        <v>52</v>
      </c>
      <c r="S11" s="147" t="s">
        <v>57</v>
      </c>
      <c r="T11" s="148">
        <f>VLOOKUP(R11&amp;S11,Hoja1!$Q$4:$R$9,2,0)</f>
        <v>0.45</v>
      </c>
      <c r="U11" s="147" t="s">
        <v>59</v>
      </c>
      <c r="V11" s="147" t="s">
        <v>62</v>
      </c>
      <c r="W11" s="147" t="s">
        <v>65</v>
      </c>
      <c r="X11" s="148">
        <f>IF(Q11="Probabilidad",($J$10*T11),IF(Q11="Impacto"," "))</f>
        <v>0.27</v>
      </c>
      <c r="Y11" s="148" t="str">
        <f>IF(Z11&lt;=20%,'Tabla probabilidad'!$B$5,IF(Z11&lt;=40%,'Tabla probabilidad'!$B$6,IF(Z11&lt;=60%,'Tabla probabilidad'!$B$7,IF(Z11&lt;=80%,'Tabla probabilidad'!$B$8,IF(Z11&lt;=100%,'Tabla probabilidad'!$B$9)))))</f>
        <v>Baja</v>
      </c>
      <c r="Z11" s="148">
        <f>IF(R11="Preventivo",(J10-(J10*T11)),IF(R11="Detectivo",(J10-(J10*T11)),IF(R11="Correctivo",(J10))))</f>
        <v>0.32999999999999996</v>
      </c>
      <c r="AA11" s="325"/>
      <c r="AB11" s="325"/>
      <c r="AC11" s="148" t="str">
        <f t="shared" ref="AC11:AC23" si="1">IF(AD11&lt;=20%,"Leve",IF(AD11&lt;=40%,"Menor",IF(AD11&lt;=60%,"Moderado",IF(AD11&lt;=80%,"Mayor",IF(AD11&lt;=100%,"Catastrófico")))))</f>
        <v>Mayor</v>
      </c>
      <c r="AD11" s="148">
        <f>IF(Q11="Probabilidad",(($M$10-0)),IF(Q11="Impacto",($M$10-($M$10*T11))))</f>
        <v>0.8</v>
      </c>
      <c r="AE11" s="325"/>
      <c r="AF11" s="325"/>
      <c r="AG11" s="326"/>
      <c r="AH11" s="326"/>
      <c r="AI11" s="326"/>
      <c r="AJ11" s="326"/>
      <c r="AK11" s="326"/>
      <c r="AL11" s="326"/>
      <c r="AM11" s="342"/>
      <c r="AN11" s="328"/>
    </row>
    <row r="12" spans="1:298" ht="39" customHeight="1">
      <c r="A12" s="320"/>
      <c r="B12" s="389"/>
      <c r="C12" s="326"/>
      <c r="D12" s="380"/>
      <c r="E12" s="326"/>
      <c r="F12" s="326"/>
      <c r="G12" s="326"/>
      <c r="H12" s="320"/>
      <c r="I12" s="340"/>
      <c r="J12" s="324"/>
      <c r="K12" s="320"/>
      <c r="L12" s="320"/>
      <c r="M12" s="320"/>
      <c r="N12" s="320"/>
      <c r="O12" s="147">
        <v>3</v>
      </c>
      <c r="P12" s="168" t="s">
        <v>511</v>
      </c>
      <c r="Q12" s="147" t="str">
        <f t="shared" si="0"/>
        <v>Impacto</v>
      </c>
      <c r="R12" s="147" t="s">
        <v>54</v>
      </c>
      <c r="S12" s="147" t="s">
        <v>57</v>
      </c>
      <c r="T12" s="148">
        <f>VLOOKUP(R12&amp;S12,Hoja1!$Q$4:$R$9,2,0)</f>
        <v>0.3</v>
      </c>
      <c r="U12" s="147" t="s">
        <v>59</v>
      </c>
      <c r="V12" s="147" t="s">
        <v>62</v>
      </c>
      <c r="W12" s="147" t="s">
        <v>65</v>
      </c>
      <c r="X12" s="148" t="str">
        <f t="shared" ref="X12" si="2">IF(Q12="Probabilidad",($J$10*T12),IF(Q12="Impacto"," "))</f>
        <v xml:space="preserve"> </v>
      </c>
      <c r="Y12" s="148" t="str">
        <f>IF(Z12&lt;=20%,'Tabla probabilidad'!$B$5,IF(Z12&lt;=40%,'Tabla probabilidad'!$B$6,IF(Z12&lt;=60%,'Tabla probabilidad'!$B$7,IF(Z12&lt;=80%,'Tabla probabilidad'!$B$8,IF(Z12&lt;=100%,'Tabla probabilidad'!$B$9)))))</f>
        <v>Media</v>
      </c>
      <c r="Z12" s="148">
        <f>IF(R12="Preventivo",(J10-(J10*T12)),IF(R12="Detectivo",(J10-(J10*T12)),IF(R12="Correctivo",(J10))))</f>
        <v>0.6</v>
      </c>
      <c r="AA12" s="325"/>
      <c r="AB12" s="325"/>
      <c r="AC12" s="148" t="str">
        <f t="shared" si="1"/>
        <v>Moderado</v>
      </c>
      <c r="AD12" s="148">
        <f>IF(Q12="Probabilidad",(($M$10-0)),IF(Q12="Impacto",($M$10-($M$10*T12))))</f>
        <v>0.56000000000000005</v>
      </c>
      <c r="AE12" s="325"/>
      <c r="AF12" s="325"/>
      <c r="AG12" s="326"/>
      <c r="AH12" s="326"/>
      <c r="AI12" s="326"/>
      <c r="AJ12" s="326"/>
      <c r="AK12" s="326"/>
      <c r="AL12" s="326"/>
      <c r="AM12" s="342"/>
      <c r="AN12" s="328"/>
    </row>
    <row r="13" spans="1:298" ht="32.1" customHeight="1">
      <c r="A13" s="341">
        <v>2</v>
      </c>
      <c r="B13" s="390" t="s">
        <v>513</v>
      </c>
      <c r="C13" s="391" t="s">
        <v>315</v>
      </c>
      <c r="D13" s="392" t="s">
        <v>514</v>
      </c>
      <c r="E13" s="391" t="s">
        <v>512</v>
      </c>
      <c r="F13" s="391" t="s">
        <v>515</v>
      </c>
      <c r="G13" s="391" t="s">
        <v>41</v>
      </c>
      <c r="H13" s="344">
        <v>100</v>
      </c>
      <c r="I13" s="339" t="str">
        <f>IF(H13&lt;=2,'Tabla probabilidad'!$B$5,IF(H13&lt;=24,'Tabla probabilidad'!$B$6,IF(H13&lt;=500,'Tabla probabilidad'!$B$7,IF(H13&lt;=5000,'Tabla probabilidad'!$B$8,IF(H13&gt;5000,'Tabla probabilidad'!$B$9)))))</f>
        <v>Media</v>
      </c>
      <c r="J13" s="323">
        <f>IF(H13&lt;=2,'Tabla probabilidad'!$D$5,IF(H13&lt;=24,'Tabla probabilidad'!$D$6,IF(H13&lt;=500,'Tabla probabilidad'!$D$7,IF(H13&lt;=5000,'Tabla probabilidad'!$D$8,IF(H13&gt;5000,'Tabla probabilidad'!$D$9)))))</f>
        <v>0.6</v>
      </c>
      <c r="K13" s="319" t="s">
        <v>313</v>
      </c>
      <c r="L13" s="319"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19"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19" t="str">
        <f>VLOOKUP((I13&amp;L13),Hoja1!$B$4:$C$28,2,0)</f>
        <v xml:space="preserve">Alto </v>
      </c>
      <c r="O13" s="147">
        <v>1</v>
      </c>
      <c r="P13" s="249" t="s">
        <v>517</v>
      </c>
      <c r="Q13" s="147" t="str">
        <f t="shared" si="0"/>
        <v>Probabilidad</v>
      </c>
      <c r="R13" s="147" t="s">
        <v>52</v>
      </c>
      <c r="S13" s="147" t="s">
        <v>57</v>
      </c>
      <c r="T13" s="148">
        <f>VLOOKUP(R13&amp;S13,Hoja1!$Q$4:$R$9,2,0)</f>
        <v>0.45</v>
      </c>
      <c r="U13" s="147" t="s">
        <v>59</v>
      </c>
      <c r="V13" s="147" t="s">
        <v>62</v>
      </c>
      <c r="W13" s="147" t="s">
        <v>65</v>
      </c>
      <c r="X13" s="148">
        <f>IF(Q13="Probabilidad",($J$13*T13),IF(Q13="Impacto"," "))</f>
        <v>0.27</v>
      </c>
      <c r="Y13" s="148" t="str">
        <f>IF(Z13&lt;=20%,'Tabla probabilidad'!$B$5,IF(Z13&lt;=40%,'Tabla probabilidad'!$B$6,IF(Z13&lt;=60%,'Tabla probabilidad'!$B$7,IF(Z13&lt;=80%,'Tabla probabilidad'!$B$8,IF(Z13&lt;=100%,'Tabla probabilidad'!$B$9)))))</f>
        <v>Baja</v>
      </c>
      <c r="Z13" s="148">
        <f>IF(R13="Preventivo",(J13-(J13*T13)),IF(R13="Detectivo",(J13-(J13*T13)),IF(R13="Correctivo",(J13))))</f>
        <v>0.32999999999999996</v>
      </c>
      <c r="AA13" s="323" t="str">
        <f>IF(AB13&lt;=20%,'Tabla probabilidad'!$B$5,IF(AB13&lt;=40%,'Tabla probabilidad'!$B$6,IF(AB13&lt;=60%,'Tabla probabilidad'!$B$7,IF(AB13&lt;=80%,'Tabla probabilidad'!$B$8,IF(AB13&lt;=100%,'Tabla probabilidad'!$B$9)))))</f>
        <v>Media</v>
      </c>
      <c r="AB13" s="323">
        <f>AVERAGE(Z13:Z16)</f>
        <v>0.41249999999999998</v>
      </c>
      <c r="AC13" s="148" t="str">
        <f t="shared" si="1"/>
        <v>Mayor</v>
      </c>
      <c r="AD13" s="148">
        <f>IF(Q13="Probabilidad",(($M$13-0)),IF(Q13="Impacto",($M$13-($M$13*T13))))</f>
        <v>0.8</v>
      </c>
      <c r="AE13" s="323" t="str">
        <f>IF(AF13&lt;=20%,"Leve",IF(AF13&lt;=40%,"Menor",IF(AF13&lt;=60%,"Moderado",IF(AF13&lt;=80%,"Mayor",IF(AF13&lt;=100%,"Catastrófico")))))</f>
        <v>Mayor</v>
      </c>
      <c r="AF13" s="323">
        <f>AVERAGE(AD13:AD16)</f>
        <v>0.73</v>
      </c>
      <c r="AG13" s="319" t="str">
        <f>VLOOKUP(AA13&amp;AE13,Hoja1!$B$4:$C$28,2,0)</f>
        <v xml:space="preserve">Alto </v>
      </c>
      <c r="AH13" s="319" t="s">
        <v>287</v>
      </c>
      <c r="AI13" s="319"/>
      <c r="AJ13" s="319"/>
      <c r="AK13" s="319"/>
      <c r="AL13" s="319"/>
      <c r="AM13" s="341"/>
      <c r="AN13" s="328"/>
    </row>
    <row r="14" spans="1:298" ht="30" customHeight="1">
      <c r="A14" s="342"/>
      <c r="B14" s="390"/>
      <c r="C14" s="391"/>
      <c r="D14" s="393"/>
      <c r="E14" s="391"/>
      <c r="F14" s="391"/>
      <c r="G14" s="391"/>
      <c r="H14" s="345"/>
      <c r="I14" s="347"/>
      <c r="J14" s="325"/>
      <c r="K14" s="326"/>
      <c r="L14" s="326"/>
      <c r="M14" s="326"/>
      <c r="N14" s="326"/>
      <c r="O14" s="147">
        <v>2</v>
      </c>
      <c r="P14" s="249" t="s">
        <v>516</v>
      </c>
      <c r="Q14" s="147" t="str">
        <f t="shared" si="0"/>
        <v>Probabilidad</v>
      </c>
      <c r="R14" s="147" t="s">
        <v>52</v>
      </c>
      <c r="S14" s="147" t="s">
        <v>57</v>
      </c>
      <c r="T14" s="148">
        <f>VLOOKUP(R14&amp;S14,Hoja1!$Q$4:$R$9,2,0)</f>
        <v>0.45</v>
      </c>
      <c r="U14" s="147" t="s">
        <v>59</v>
      </c>
      <c r="V14" s="147" t="s">
        <v>63</v>
      </c>
      <c r="W14" s="147" t="s">
        <v>65</v>
      </c>
      <c r="X14" s="148">
        <f>IF(Q14="Probabilidad",($J$13*T14),IF(Q14="Impacto"," "))</f>
        <v>0.27</v>
      </c>
      <c r="Y14" s="148" t="str">
        <f>IF(Z14&lt;=20%,'Tabla probabilidad'!$B$5,IF(Z14&lt;=40%,'Tabla probabilidad'!$B$6,IF(Z14&lt;=60%,'Tabla probabilidad'!$B$7,IF(Z14&lt;=80%,'Tabla probabilidad'!$B$8,IF(Z14&lt;=100%,'Tabla probabilidad'!$B$9)))))</f>
        <v>Baja</v>
      </c>
      <c r="Z14" s="148">
        <f>IF(R14="Preventivo",(J13-(J13*T14)),IF(R14="Detectivo",(J13-(J13*T14)),IF(R14="Correctivo",(J13))))</f>
        <v>0.32999999999999996</v>
      </c>
      <c r="AA14" s="325"/>
      <c r="AB14" s="325"/>
      <c r="AC14" s="148" t="str">
        <f t="shared" si="1"/>
        <v>Mayor</v>
      </c>
      <c r="AD14" s="148">
        <f t="shared" ref="AD14:AD16" si="3">IF(Q14="Probabilidad",(($M$13-0)),IF(Q14="Impacto",($M$13-($M$13*T14))))</f>
        <v>0.8</v>
      </c>
      <c r="AE14" s="325"/>
      <c r="AF14" s="325"/>
      <c r="AG14" s="326"/>
      <c r="AH14" s="326"/>
      <c r="AI14" s="326"/>
      <c r="AJ14" s="326"/>
      <c r="AK14" s="326"/>
      <c r="AL14" s="326"/>
      <c r="AM14" s="342"/>
      <c r="AN14" s="328"/>
    </row>
    <row r="15" spans="1:298" ht="37.5" customHeight="1">
      <c r="A15" s="342"/>
      <c r="B15" s="390"/>
      <c r="C15" s="391"/>
      <c r="D15" s="393"/>
      <c r="E15" s="391"/>
      <c r="F15" s="391"/>
      <c r="G15" s="391"/>
      <c r="H15" s="345"/>
      <c r="I15" s="347"/>
      <c r="J15" s="325"/>
      <c r="K15" s="326"/>
      <c r="L15" s="326"/>
      <c r="M15" s="326"/>
      <c r="N15" s="326"/>
      <c r="O15" s="147">
        <v>3</v>
      </c>
      <c r="P15" s="249" t="s">
        <v>518</v>
      </c>
      <c r="Q15" s="147" t="str">
        <f t="shared" si="0"/>
        <v>Impacto</v>
      </c>
      <c r="R15" s="147" t="s">
        <v>54</v>
      </c>
      <c r="S15" s="147" t="s">
        <v>57</v>
      </c>
      <c r="T15" s="148">
        <v>0.35</v>
      </c>
      <c r="U15" s="147" t="s">
        <v>59</v>
      </c>
      <c r="V15" s="147" t="s">
        <v>63</v>
      </c>
      <c r="W15" s="147" t="s">
        <v>66</v>
      </c>
      <c r="X15" s="148" t="str">
        <f t="shared" ref="X15:X16" si="4">IF(Q15="Probabilidad",($J$13*T15),IF(Q15="Impacto"," "))</f>
        <v xml:space="preserve"> </v>
      </c>
      <c r="Y15" s="148" t="str">
        <f>IF(Z15&lt;=20%,'Tabla probabilidad'!$B$5,IF(Z15&lt;=40%,'Tabla probabilidad'!$B$6,IF(Z15&lt;=60%,'Tabla probabilidad'!$B$7,IF(Z15&lt;=80%,'Tabla probabilidad'!$B$8,IF(Z15&lt;=100%,'Tabla probabilidad'!$B$9)))))</f>
        <v>Media</v>
      </c>
      <c r="Z15" s="148">
        <f>IF(R15="Preventivo",(J13-(J13*T15)),IF(R15="Detectivo",(J13-(J13*T15)),IF(R15="Correctivo",(J13))))</f>
        <v>0.6</v>
      </c>
      <c r="AA15" s="325"/>
      <c r="AB15" s="325"/>
      <c r="AC15" s="148" t="str">
        <f t="shared" si="1"/>
        <v>Moderado</v>
      </c>
      <c r="AD15" s="148">
        <f t="shared" si="3"/>
        <v>0.52</v>
      </c>
      <c r="AE15" s="325"/>
      <c r="AF15" s="325"/>
      <c r="AG15" s="326"/>
      <c r="AH15" s="326"/>
      <c r="AI15" s="246"/>
      <c r="AJ15" s="246"/>
      <c r="AK15" s="246"/>
      <c r="AL15" s="246"/>
      <c r="AM15" s="247"/>
      <c r="AN15" s="147"/>
    </row>
    <row r="16" spans="1:298" ht="39" customHeight="1">
      <c r="A16" s="343"/>
      <c r="B16" s="390"/>
      <c r="C16" s="391"/>
      <c r="D16" s="394"/>
      <c r="E16" s="391"/>
      <c r="F16" s="391"/>
      <c r="G16" s="391"/>
      <c r="H16" s="346"/>
      <c r="I16" s="340"/>
      <c r="J16" s="324"/>
      <c r="K16" s="320"/>
      <c r="L16" s="320"/>
      <c r="M16" s="320"/>
      <c r="N16" s="320"/>
      <c r="O16" s="147">
        <v>4</v>
      </c>
      <c r="P16" s="249" t="s">
        <v>519</v>
      </c>
      <c r="Q16" s="147" t="str">
        <f t="shared" si="0"/>
        <v>Probabilidad</v>
      </c>
      <c r="R16" s="147" t="s">
        <v>53</v>
      </c>
      <c r="S16" s="147" t="s">
        <v>57</v>
      </c>
      <c r="T16" s="148">
        <v>0.35</v>
      </c>
      <c r="U16" s="147" t="s">
        <v>59</v>
      </c>
      <c r="V16" s="147" t="s">
        <v>62</v>
      </c>
      <c r="W16" s="147" t="s">
        <v>66</v>
      </c>
      <c r="X16" s="148">
        <f t="shared" si="4"/>
        <v>0.21</v>
      </c>
      <c r="Y16" s="148" t="str">
        <f>IF(Z16&lt;=20%,'Tabla probabilidad'!$B$5,IF(Z16&lt;=40%,'Tabla probabilidad'!$B$6,IF(Z16&lt;=60%,'Tabla probabilidad'!$B$7,IF(Z16&lt;=80%,'Tabla probabilidad'!$B$8,IF(Z16&lt;=100%,'Tabla probabilidad'!$B$9)))))</f>
        <v>Baja</v>
      </c>
      <c r="Z16" s="148">
        <f>IF(R16="Preventivo",(J13-(J13*T16)),IF(R16="Detectivo",(J13-(J13*T16)),IF(R16="Correctivo",(J13))))</f>
        <v>0.39</v>
      </c>
      <c r="AA16" s="324"/>
      <c r="AB16" s="324"/>
      <c r="AC16" s="148" t="str">
        <f t="shared" si="1"/>
        <v>Mayor</v>
      </c>
      <c r="AD16" s="148">
        <f t="shared" si="3"/>
        <v>0.8</v>
      </c>
      <c r="AE16" s="324"/>
      <c r="AF16" s="324"/>
      <c r="AG16" s="320"/>
      <c r="AH16" s="320"/>
      <c r="AI16" s="246"/>
      <c r="AJ16" s="246"/>
      <c r="AK16" s="246"/>
      <c r="AL16" s="246"/>
      <c r="AM16" s="247"/>
      <c r="AN16" s="147"/>
    </row>
    <row r="17" spans="1:40" ht="51.95" customHeight="1">
      <c r="A17" s="319">
        <v>3</v>
      </c>
      <c r="B17" s="381" t="s">
        <v>499</v>
      </c>
      <c r="C17" s="326" t="s">
        <v>289</v>
      </c>
      <c r="D17" s="380" t="s">
        <v>493</v>
      </c>
      <c r="E17" s="326" t="s">
        <v>494</v>
      </c>
      <c r="F17" s="380" t="s">
        <v>495</v>
      </c>
      <c r="G17" s="326" t="s">
        <v>41</v>
      </c>
      <c r="H17" s="319">
        <v>100</v>
      </c>
      <c r="I17" s="339" t="str">
        <f>IF(H17&lt;=2,'Tabla probabilidad'!$B$5,IF(H17&lt;=24,'Tabla probabilidad'!$B$6,IF(H17&lt;=500,'Tabla probabilidad'!$B$7,IF(H17&lt;=5000,'Tabla probabilidad'!$B$8,IF(H17&gt;5000,'Tabla probabilidad'!$B$9)))))</f>
        <v>Media</v>
      </c>
      <c r="J17" s="323">
        <f>IF(H17&lt;=2,'Tabla probabilidad'!$D$5,IF(H17&lt;=24,'Tabla probabilidad'!$D$6,IF(H17&lt;=500,'Tabla probabilidad'!$D$7,IF(H17&lt;=5000,'Tabla probabilidad'!$D$8,IF(H17&gt;5000,'Tabla probabilidad'!$D$9)))))</f>
        <v>0.6</v>
      </c>
      <c r="K17" s="319" t="s">
        <v>292</v>
      </c>
      <c r="L17" s="319"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Moderado</v>
      </c>
      <c r="M17" s="319"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60%</v>
      </c>
      <c r="N17" s="319" t="str">
        <f>VLOOKUP((I17&amp;L17),Hoja1!$B$4:$C$28,2,0)</f>
        <v>Moderado</v>
      </c>
      <c r="O17" s="147">
        <v>1</v>
      </c>
      <c r="P17" s="168" t="s">
        <v>497</v>
      </c>
      <c r="Q17" s="147" t="str">
        <f t="shared" si="0"/>
        <v>Probabilidad</v>
      </c>
      <c r="R17" s="147" t="s">
        <v>52</v>
      </c>
      <c r="S17" s="147" t="s">
        <v>57</v>
      </c>
      <c r="T17" s="148">
        <f>VLOOKUP(R17&amp;S17,Hoja1!$Q$4:$R$9,2,0)</f>
        <v>0.45</v>
      </c>
      <c r="U17" s="147" t="s">
        <v>59</v>
      </c>
      <c r="V17" s="147" t="s">
        <v>62</v>
      </c>
      <c r="W17" s="147" t="s">
        <v>65</v>
      </c>
      <c r="X17" s="148">
        <f>IF(Q17="Probabilidad",($J$17*T17),IF(Q17="Impacto"," "))</f>
        <v>0.27</v>
      </c>
      <c r="Y17" s="148" t="str">
        <f>IF(Z17&lt;=20%,'Tabla probabilidad'!$B$5,IF(Z17&lt;=40%,'Tabla probabilidad'!$B$6,IF(Z17&lt;=60%,'Tabla probabilidad'!$B$7,IF(Z17&lt;=80%,'Tabla probabilidad'!$B$8,IF(Z17&lt;=100%,'Tabla probabilidad'!$B$9)))))</f>
        <v>Baja</v>
      </c>
      <c r="Z17" s="148">
        <f>IF(R17="Preventivo",(J17-(J17*T17)),IF(R17="Detectivo",(J17-(J17*T17)),IF(R17="Correctivo",(J17))))</f>
        <v>0.32999999999999996</v>
      </c>
      <c r="AA17" s="323" t="str">
        <f>IF(AB17&lt;=20%,'Tabla probabilidad'!$B$5,IF(AB17&lt;=40%,'Tabla probabilidad'!$B$6,IF(AB17&lt;=60%,'Tabla probabilidad'!$B$7,IF(AB17&lt;=80%,'Tabla probabilidad'!$B$8,IF(AB17&lt;=100%,'Tabla probabilidad'!$B$9)))))</f>
        <v>Media</v>
      </c>
      <c r="AB17" s="323">
        <f>AVERAGE(Z17:Z19)</f>
        <v>0.41999999999999993</v>
      </c>
      <c r="AC17" s="148" t="str">
        <f t="shared" si="1"/>
        <v>Moderado</v>
      </c>
      <c r="AD17" s="148">
        <f>IF(Q17="Probabilidad",(($M$17-0)),IF(Q17="Impacto",($M$17-($M$17*T17))))</f>
        <v>0.6</v>
      </c>
      <c r="AE17" s="323" t="str">
        <f>IF(AF17&lt;=20%,"Leve",IF(AF17&lt;=40%,"Menor",IF(AF17&lt;=60%,"Moderado",IF(AF17&lt;=80%,"Mayor",IF(AF17&lt;=100%,"Catastrófico")))))</f>
        <v>Moderado</v>
      </c>
      <c r="AF17" s="323">
        <f>AVERAGE(AD17:AD19)</f>
        <v>0.53999999999999992</v>
      </c>
      <c r="AG17" s="319" t="str">
        <f>VLOOKUP(AA17&amp;AE17,Hoja1!$B$4:$C$28,2,0)</f>
        <v>Moderado</v>
      </c>
      <c r="AH17" s="319" t="s">
        <v>287</v>
      </c>
      <c r="AI17" s="319"/>
      <c r="AJ17" s="319"/>
      <c r="AK17" s="319"/>
      <c r="AL17" s="319"/>
      <c r="AM17" s="341"/>
      <c r="AN17" s="328"/>
    </row>
    <row r="18" spans="1:40" ht="42.6" customHeight="1">
      <c r="A18" s="326"/>
      <c r="B18" s="381"/>
      <c r="C18" s="326"/>
      <c r="D18" s="380"/>
      <c r="E18" s="326"/>
      <c r="F18" s="380"/>
      <c r="G18" s="326"/>
      <c r="H18" s="326"/>
      <c r="I18" s="347"/>
      <c r="J18" s="325"/>
      <c r="K18" s="326"/>
      <c r="L18" s="326"/>
      <c r="M18" s="326"/>
      <c r="N18" s="326"/>
      <c r="O18" s="147">
        <v>2</v>
      </c>
      <c r="P18" s="168" t="s">
        <v>496</v>
      </c>
      <c r="Q18" s="147" t="str">
        <f t="shared" si="0"/>
        <v>Probabilidad</v>
      </c>
      <c r="R18" s="147" t="s">
        <v>52</v>
      </c>
      <c r="S18" s="147" t="s">
        <v>57</v>
      </c>
      <c r="T18" s="148">
        <f>VLOOKUP(R18&amp;S18,Hoja1!$Q$4:$R$9,2,0)</f>
        <v>0.45</v>
      </c>
      <c r="U18" s="147" t="s">
        <v>59</v>
      </c>
      <c r="V18" s="147" t="s">
        <v>62</v>
      </c>
      <c r="W18" s="147" t="s">
        <v>65</v>
      </c>
      <c r="X18" s="148">
        <f t="shared" ref="X18:X19" si="5">IF(Q18="Probabilidad",($J$17*T18),IF(Q18="Impacto"," "))</f>
        <v>0.27</v>
      </c>
      <c r="Y18" s="148" t="str">
        <f>IF(Z18&lt;=20%,'Tabla probabilidad'!$B$5,IF(Z18&lt;=40%,'Tabla probabilidad'!$B$6,IF(Z18&lt;=60%,'Tabla probabilidad'!$B$7,IF(Z18&lt;=80%,'Tabla probabilidad'!$B$8,IF(Z18&lt;=100%,'Tabla probabilidad'!$B$9)))))</f>
        <v>Baja</v>
      </c>
      <c r="Z18" s="148">
        <f>IF(R18="Preventivo",(J17-(J17*T18)),IF(R18="Detectivo",(J17-(J17*T18)),IF(R18="Correctivo",(J17))))</f>
        <v>0.32999999999999996</v>
      </c>
      <c r="AA18" s="325"/>
      <c r="AB18" s="325"/>
      <c r="AC18" s="148" t="str">
        <f t="shared" si="1"/>
        <v>Moderado</v>
      </c>
      <c r="AD18" s="148">
        <f t="shared" ref="AD18:AD19" si="6">IF(Q18="Probabilidad",(($M$17-0)),IF(Q18="Impacto",($M$17-($M$17*T18))))</f>
        <v>0.6</v>
      </c>
      <c r="AE18" s="325"/>
      <c r="AF18" s="325"/>
      <c r="AG18" s="326"/>
      <c r="AH18" s="326"/>
      <c r="AI18" s="326"/>
      <c r="AJ18" s="326"/>
      <c r="AK18" s="326"/>
      <c r="AL18" s="326"/>
      <c r="AM18" s="342"/>
      <c r="AN18" s="328"/>
    </row>
    <row r="19" spans="1:40" ht="44.1" customHeight="1">
      <c r="A19" s="320"/>
      <c r="B19" s="382"/>
      <c r="C19" s="320"/>
      <c r="D19" s="383"/>
      <c r="E19" s="320"/>
      <c r="F19" s="383"/>
      <c r="G19" s="320"/>
      <c r="H19" s="320"/>
      <c r="I19" s="340"/>
      <c r="J19" s="324"/>
      <c r="K19" s="320"/>
      <c r="L19" s="320"/>
      <c r="M19" s="320"/>
      <c r="N19" s="320"/>
      <c r="O19" s="147">
        <v>3</v>
      </c>
      <c r="P19" s="168" t="s">
        <v>498</v>
      </c>
      <c r="Q19" s="147" t="str">
        <f t="shared" si="0"/>
        <v>Impacto</v>
      </c>
      <c r="R19" s="147" t="s">
        <v>54</v>
      </c>
      <c r="S19" s="147" t="s">
        <v>57</v>
      </c>
      <c r="T19" s="148">
        <f>VLOOKUP(R19&amp;S19,Hoja1!$Q$4:$R$9,2,0)</f>
        <v>0.3</v>
      </c>
      <c r="U19" s="147" t="s">
        <v>59</v>
      </c>
      <c r="V19" s="147" t="s">
        <v>62</v>
      </c>
      <c r="W19" s="147" t="s">
        <v>65</v>
      </c>
      <c r="X19" s="148" t="str">
        <f t="shared" si="5"/>
        <v xml:space="preserve"> </v>
      </c>
      <c r="Y19" s="148" t="str">
        <f>IF(Z19&lt;=20%,'Tabla probabilidad'!$B$5,IF(Z19&lt;=40%,'Tabla probabilidad'!$B$6,IF(Z19&lt;=60%,'Tabla probabilidad'!$B$7,IF(Z19&lt;=80%,'Tabla probabilidad'!$B$8,IF(Z19&lt;=100%,'Tabla probabilidad'!$B$9)))))</f>
        <v>Media</v>
      </c>
      <c r="Z19" s="148">
        <f>IF(R19="Preventivo",(J17-(J17*T19)),IF(R19="Detectivo",(J17-(J17*T19)),IF(R19="Correctivo",(J17))))</f>
        <v>0.6</v>
      </c>
      <c r="AA19" s="324"/>
      <c r="AB19" s="324"/>
      <c r="AC19" s="148" t="str">
        <f t="shared" si="1"/>
        <v>Moderado</v>
      </c>
      <c r="AD19" s="148">
        <f t="shared" si="6"/>
        <v>0.42</v>
      </c>
      <c r="AE19" s="324"/>
      <c r="AF19" s="324"/>
      <c r="AG19" s="320"/>
      <c r="AH19" s="320"/>
      <c r="AI19" s="246"/>
      <c r="AJ19" s="246"/>
      <c r="AK19" s="246"/>
      <c r="AL19" s="246"/>
      <c r="AM19" s="247"/>
      <c r="AN19" s="147"/>
    </row>
    <row r="20" spans="1:40" ht="80.45" customHeight="1">
      <c r="A20" s="319">
        <v>4</v>
      </c>
      <c r="B20" s="384" t="s">
        <v>378</v>
      </c>
      <c r="C20" s="319" t="s">
        <v>383</v>
      </c>
      <c r="D20" s="379" t="s">
        <v>500</v>
      </c>
      <c r="E20" s="319" t="s">
        <v>474</v>
      </c>
      <c r="F20" s="319" t="s">
        <v>501</v>
      </c>
      <c r="G20" s="319" t="s">
        <v>43</v>
      </c>
      <c r="H20" s="319">
        <v>100</v>
      </c>
      <c r="I20" s="339" t="str">
        <f>IF(H20&lt;=2,'Tabla probabilidad'!$B$5,IF(H20&lt;=24,'Tabla probabilidad'!$B$6,IF(H20&lt;=500,'Tabla probabilidad'!$B$7,IF(H20&lt;=5000,'Tabla probabilidad'!$B$8,IF(H20&gt;5000,'Tabla probabilidad'!$B$9)))))</f>
        <v>Media</v>
      </c>
      <c r="J20" s="323">
        <f>IF(H20&lt;=2,'Tabla probabilidad'!$D$5,IF(H20&lt;=24,'Tabla probabilidad'!$D$6,IF(H20&lt;=500,'Tabla probabilidad'!$D$7,IF(H20&lt;=5000,'Tabla probabilidad'!$D$8,IF(H20&gt;5000,'Tabla probabilidad'!$D$9)))))</f>
        <v>0.6</v>
      </c>
      <c r="K20" s="319" t="s">
        <v>305</v>
      </c>
      <c r="L20" s="31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1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19" t="str">
        <f>VLOOKUP((I20&amp;L20),Hoja1!$B$4:$C$28,2,0)</f>
        <v xml:space="preserve">Alto </v>
      </c>
      <c r="O20" s="147">
        <v>1</v>
      </c>
      <c r="P20" s="168" t="s">
        <v>472</v>
      </c>
      <c r="Q20" s="147" t="str">
        <f t="shared" si="0"/>
        <v>Probabilidad</v>
      </c>
      <c r="R20" s="147" t="s">
        <v>52</v>
      </c>
      <c r="S20" s="147" t="s">
        <v>57</v>
      </c>
      <c r="T20" s="148">
        <f>VLOOKUP(R20&amp;S20,Hoja1!$Q$4:$R$9,2,0)</f>
        <v>0.45</v>
      </c>
      <c r="U20" s="147" t="s">
        <v>59</v>
      </c>
      <c r="V20" s="147" t="s">
        <v>62</v>
      </c>
      <c r="W20" s="147" t="s">
        <v>65</v>
      </c>
      <c r="X20" s="148">
        <f>IF(Q20="Probabilidad",($J$20*T20),IF(Q20="Impacto"," "))</f>
        <v>0.27</v>
      </c>
      <c r="Y20" s="148" t="str">
        <f>IF(Z20&lt;=20%,'Tabla probabilidad'!$B$5,IF(Z20&lt;=40%,'Tabla probabilidad'!$B$6,IF(Z20&lt;=60%,'Tabla probabilidad'!$B$7,IF(Z20&lt;=80%,'Tabla probabilidad'!$B$8,IF(Z20&lt;=100%,'Tabla probabilidad'!$B$9)))))</f>
        <v>Baja</v>
      </c>
      <c r="Z20" s="148">
        <f>IF(R20="Preventivo",(J20-(J20*T20)),IF(R20="Detectivo",(J20-(J20*T20)),IF(R20="Correctivo",(J20))))</f>
        <v>0.32999999999999996</v>
      </c>
      <c r="AA20" s="323" t="str">
        <f>IF(AB20&lt;=20%,'Tabla probabilidad'!$B$5,IF(AB20&lt;=40%,'Tabla probabilidad'!$B$6,IF(AB20&lt;=60%,'Tabla probabilidad'!$B$7,IF(AB20&lt;=80%,'Tabla probabilidad'!$B$8,IF(AB20&lt;=100%,'Tabla probabilidad'!$B$9)))))</f>
        <v>Baja</v>
      </c>
      <c r="AB20" s="323">
        <f>AVERAGE(Z20:Z23)</f>
        <v>0.39749999999999996</v>
      </c>
      <c r="AC20" s="148" t="str">
        <f t="shared" si="1"/>
        <v>Mayor</v>
      </c>
      <c r="AD20" s="148">
        <f>IF(Q20="Probabilidad",(($M$20-0)),IF(Q20="Impacto",($M$20-($M$20*T20))))</f>
        <v>0.8</v>
      </c>
      <c r="AE20" s="323" t="str">
        <f>IF(AF20&lt;=20%,"Leve",IF(AF20&lt;=40%,"Menor",IF(AF20&lt;=60%,"Moderado",IF(AF20&lt;=80%,"Mayor",IF(AF20&lt;=100%,"Catastrófico")))))</f>
        <v>Mayor</v>
      </c>
      <c r="AF20" s="323">
        <f>AVERAGE(AD20:AD23)</f>
        <v>0.7400000000000001</v>
      </c>
      <c r="AG20" s="319" t="str">
        <f>VLOOKUP(AA20&amp;AE20,Hoja1!$B$4:$C$28,2,0)</f>
        <v xml:space="preserve">Alto </v>
      </c>
      <c r="AH20" s="319" t="s">
        <v>287</v>
      </c>
      <c r="AI20" s="319"/>
      <c r="AJ20" s="319"/>
      <c r="AK20" s="319"/>
      <c r="AL20" s="319"/>
      <c r="AM20" s="341"/>
      <c r="AN20" s="328"/>
    </row>
    <row r="21" spans="1:40" ht="30.6" customHeight="1">
      <c r="A21" s="326"/>
      <c r="B21" s="385"/>
      <c r="C21" s="326"/>
      <c r="D21" s="380"/>
      <c r="E21" s="326"/>
      <c r="F21" s="326"/>
      <c r="G21" s="326"/>
      <c r="H21" s="326"/>
      <c r="I21" s="347"/>
      <c r="J21" s="325"/>
      <c r="K21" s="326"/>
      <c r="L21" s="326"/>
      <c r="M21" s="326"/>
      <c r="N21" s="326"/>
      <c r="O21" s="147">
        <v>2</v>
      </c>
      <c r="P21" s="168" t="s">
        <v>327</v>
      </c>
      <c r="Q21" s="147" t="str">
        <f t="shared" si="0"/>
        <v>Probabilidad</v>
      </c>
      <c r="R21" s="147" t="s">
        <v>52</v>
      </c>
      <c r="S21" s="147" t="s">
        <v>57</v>
      </c>
      <c r="T21" s="148">
        <f>VLOOKUP(R21&amp;S21,Hoja1!$Q$4:$R$9,2,0)</f>
        <v>0.45</v>
      </c>
      <c r="U21" s="147" t="s">
        <v>59</v>
      </c>
      <c r="V21" s="147" t="s">
        <v>62</v>
      </c>
      <c r="W21" s="147" t="s">
        <v>65</v>
      </c>
      <c r="X21" s="148">
        <f t="shared" ref="X21:X23" si="7">IF(Q21="Probabilidad",($J$20*T21),IF(Q21="Impacto"," "))</f>
        <v>0.27</v>
      </c>
      <c r="Y21" s="148" t="str">
        <f>IF(Z21&lt;=20%,'Tabla probabilidad'!$B$5,IF(Z21&lt;=40%,'Tabla probabilidad'!$B$6,IF(Z21&lt;=60%,'Tabla probabilidad'!$B$7,IF(Z21&lt;=80%,'Tabla probabilidad'!$B$8,IF(Z21&lt;=100%,'Tabla probabilidad'!$B$9)))))</f>
        <v>Baja</v>
      </c>
      <c r="Z21" s="148">
        <f>IF(R21="Preventivo",(J20-(J20*T21)),IF(R21="Detectivo",(J20-(J20*T21)),IF(R21="Correctivo",(J20))))</f>
        <v>0.32999999999999996</v>
      </c>
      <c r="AA21" s="325"/>
      <c r="AB21" s="325"/>
      <c r="AC21" s="148" t="str">
        <f t="shared" si="1"/>
        <v>Mayor</v>
      </c>
      <c r="AD21" s="148">
        <f t="shared" ref="AD21:AD23" si="8">IF(Q21="Probabilidad",(($M$20-0)),IF(Q21="Impacto",($M$20-($M$20*T21))))</f>
        <v>0.8</v>
      </c>
      <c r="AE21" s="325"/>
      <c r="AF21" s="325"/>
      <c r="AG21" s="326"/>
      <c r="AH21" s="326"/>
      <c r="AI21" s="326"/>
      <c r="AJ21" s="326"/>
      <c r="AK21" s="326"/>
      <c r="AL21" s="326"/>
      <c r="AM21" s="342"/>
      <c r="AN21" s="328"/>
    </row>
    <row r="22" spans="1:40" ht="47.1" customHeight="1">
      <c r="A22" s="326"/>
      <c r="B22" s="385"/>
      <c r="C22" s="326"/>
      <c r="D22" s="380"/>
      <c r="E22" s="326"/>
      <c r="F22" s="326"/>
      <c r="G22" s="326"/>
      <c r="H22" s="326"/>
      <c r="I22" s="347"/>
      <c r="J22" s="325"/>
      <c r="K22" s="326"/>
      <c r="L22" s="326"/>
      <c r="M22" s="326"/>
      <c r="N22" s="326"/>
      <c r="O22" s="147">
        <v>3</v>
      </c>
      <c r="P22" s="168" t="s">
        <v>497</v>
      </c>
      <c r="Q22" s="147" t="str">
        <f t="shared" si="0"/>
        <v>Probabilidad</v>
      </c>
      <c r="R22" s="147" t="s">
        <v>52</v>
      </c>
      <c r="S22" s="147" t="s">
        <v>57</v>
      </c>
      <c r="T22" s="148">
        <f>VLOOKUP(R22&amp;S22,Hoja1!$Q$4:$R$9,2,0)</f>
        <v>0.45</v>
      </c>
      <c r="U22" s="147" t="s">
        <v>59</v>
      </c>
      <c r="V22" s="147" t="s">
        <v>62</v>
      </c>
      <c r="W22" s="147" t="s">
        <v>65</v>
      </c>
      <c r="X22" s="148">
        <f t="shared" si="7"/>
        <v>0.27</v>
      </c>
      <c r="Y22" s="148" t="str">
        <f>IF(Z22&lt;=20%,'Tabla probabilidad'!$B$5,IF(Z22&lt;=40%,'Tabla probabilidad'!$B$6,IF(Z22&lt;=60%,'Tabla probabilidad'!$B$7,IF(Z22&lt;=80%,'Tabla probabilidad'!$B$8,IF(Z22&lt;=100%,'Tabla probabilidad'!$B$9)))))</f>
        <v>Baja</v>
      </c>
      <c r="Z22" s="148">
        <f>IF(R22="Preventivo",(J20-(J20*T22)),IF(R22="Detectivo",(J20-(J20*T22)),IF(R22="Correctivo",(J20))))</f>
        <v>0.32999999999999996</v>
      </c>
      <c r="AA22" s="325"/>
      <c r="AB22" s="325"/>
      <c r="AC22" s="148" t="str">
        <f t="shared" si="1"/>
        <v>Mayor</v>
      </c>
      <c r="AD22" s="148">
        <f t="shared" si="8"/>
        <v>0.8</v>
      </c>
      <c r="AE22" s="325"/>
      <c r="AF22" s="325"/>
      <c r="AG22" s="326"/>
      <c r="AH22" s="326"/>
      <c r="AI22" s="326"/>
      <c r="AJ22" s="326"/>
      <c r="AK22" s="326"/>
      <c r="AL22" s="326"/>
      <c r="AM22" s="342"/>
      <c r="AN22" s="328"/>
    </row>
    <row r="23" spans="1:40" ht="42.95" customHeight="1">
      <c r="A23" s="320"/>
      <c r="B23" s="386"/>
      <c r="C23" s="320"/>
      <c r="D23" s="383"/>
      <c r="E23" s="320"/>
      <c r="F23" s="320"/>
      <c r="G23" s="320"/>
      <c r="H23" s="320"/>
      <c r="I23" s="340"/>
      <c r="J23" s="324"/>
      <c r="K23" s="320"/>
      <c r="L23" s="320"/>
      <c r="M23" s="320"/>
      <c r="N23" s="320"/>
      <c r="O23" s="147">
        <v>4</v>
      </c>
      <c r="P23" s="168" t="s">
        <v>502</v>
      </c>
      <c r="Q23" s="147" t="str">
        <f t="shared" si="0"/>
        <v>Impacto</v>
      </c>
      <c r="R23" s="147" t="s">
        <v>54</v>
      </c>
      <c r="S23" s="147" t="s">
        <v>57</v>
      </c>
      <c r="T23" s="148">
        <f>VLOOKUP(R23&amp;S23,Hoja1!$Q$4:$R$9,2,0)</f>
        <v>0.3</v>
      </c>
      <c r="U23" s="147" t="s">
        <v>59</v>
      </c>
      <c r="V23" s="147" t="s">
        <v>62</v>
      </c>
      <c r="W23" s="147" t="s">
        <v>65</v>
      </c>
      <c r="X23" s="148" t="str">
        <f t="shared" si="7"/>
        <v xml:space="preserve"> </v>
      </c>
      <c r="Y23" s="148" t="str">
        <f>IF(Z23&lt;=20%,'Tabla probabilidad'!$B$5,IF(Z23&lt;=40%,'Tabla probabilidad'!$B$6,IF(Z23&lt;=60%,'Tabla probabilidad'!$B$7,IF(Z23&lt;=80%,'Tabla probabilidad'!$B$8,IF(Z23&lt;=100%,'Tabla probabilidad'!$B$9)))))</f>
        <v>Media</v>
      </c>
      <c r="Z23" s="148">
        <f>IF(R23="Preventivo",(J20-(J20*T23)),IF(R23="Detectivo",(J20-(J20*T23)),IF(R23="Correctivo",(J20))))</f>
        <v>0.6</v>
      </c>
      <c r="AA23" s="325"/>
      <c r="AB23" s="325"/>
      <c r="AC23" s="148" t="str">
        <f t="shared" si="1"/>
        <v>Moderado</v>
      </c>
      <c r="AD23" s="148">
        <f t="shared" si="8"/>
        <v>0.56000000000000005</v>
      </c>
      <c r="AE23" s="325"/>
      <c r="AF23" s="325"/>
      <c r="AG23" s="326"/>
      <c r="AH23" s="326"/>
      <c r="AI23" s="326"/>
      <c r="AJ23" s="326"/>
      <c r="AK23" s="326"/>
      <c r="AL23" s="326"/>
      <c r="AM23" s="342"/>
      <c r="AN23" s="328"/>
    </row>
    <row r="24" spans="1:40" ht="60" customHeight="1">
      <c r="A24" s="319">
        <v>5</v>
      </c>
      <c r="B24" s="321" t="s">
        <v>503</v>
      </c>
      <c r="C24" s="319" t="s">
        <v>384</v>
      </c>
      <c r="D24" s="337" t="s">
        <v>520</v>
      </c>
      <c r="E24" s="319" t="s">
        <v>521</v>
      </c>
      <c r="F24" s="319" t="s">
        <v>522</v>
      </c>
      <c r="G24" s="319" t="s">
        <v>345</v>
      </c>
      <c r="H24" s="319">
        <v>100</v>
      </c>
      <c r="I24" s="339" t="str">
        <f>IF(H24&lt;=2,'Tabla probabilidad'!$B$5,IF(H24&lt;=24,'Tabla probabilidad'!$B$6,IF(H24&lt;=500,'Tabla probabilidad'!$B$7,IF(H24&lt;=5000,'Tabla probabilidad'!$B$8,IF(H24&gt;5000,'Tabla probabilidad'!$B$9)))))</f>
        <v>Media</v>
      </c>
      <c r="J24" s="323">
        <f>IF(H24&lt;=2,'Tabla probabilidad'!$D$5,IF(H24&lt;=24,'Tabla probabilidad'!$D$6,IF(H24&lt;=500,'Tabla probabilidad'!$D$7,IF(H24&lt;=5000,'Tabla probabilidad'!$D$8,IF(H24&gt;5000,'Tabla probabilidad'!$D$9)))))</f>
        <v>0.6</v>
      </c>
      <c r="K24" s="319" t="s">
        <v>324</v>
      </c>
      <c r="L24" s="319"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Menor</v>
      </c>
      <c r="M24" s="319"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40%</v>
      </c>
      <c r="N24" s="319" t="str">
        <f>VLOOKUP((I24&amp;L24),Hoja1!$B$4:$C$28,2,0)</f>
        <v>Moderado</v>
      </c>
      <c r="O24" s="147">
        <v>1</v>
      </c>
      <c r="P24" s="249" t="s">
        <v>488</v>
      </c>
      <c r="Q24" s="147" t="str">
        <f t="shared" si="0"/>
        <v>Impacto</v>
      </c>
      <c r="R24" s="147" t="s">
        <v>54</v>
      </c>
      <c r="S24" s="147" t="s">
        <v>57</v>
      </c>
      <c r="T24" s="148">
        <f>VLOOKUP(R24&amp;S24,Hoja1!$Q$4:$R$9,2,0)</f>
        <v>0.3</v>
      </c>
      <c r="U24" s="147" t="s">
        <v>59</v>
      </c>
      <c r="V24" s="147" t="s">
        <v>62</v>
      </c>
      <c r="W24" s="147" t="s">
        <v>65</v>
      </c>
      <c r="X24" s="148" t="str">
        <f>IF(Q24="Probabilidad",($J$24*T24),IF(Q24="Impacto"," "))</f>
        <v xml:space="preserve"> </v>
      </c>
      <c r="Y24" s="148" t="str">
        <f>IF(Z24&lt;=20%,'Tabla probabilidad'!$B$5,IF(Z24&lt;=40%,'Tabla probabilidad'!$B$6,IF(Z24&lt;=60%,'Tabla probabilidad'!$B$7,IF(Z24&lt;=80%,'Tabla probabilidad'!$B$8,IF(Z24&lt;=100%,'Tabla probabilidad'!$B$9)))))</f>
        <v>Media</v>
      </c>
      <c r="Z24" s="148">
        <f>IF(R24="Preventivo",(J24-(J24*T24)),IF(R24="Detectivo",(J24-(J24*T24)),IF(R24="Correctivo",(J24))))</f>
        <v>0.6</v>
      </c>
      <c r="AA24" s="327" t="str">
        <f>IF(AB24&lt;=20%,'Tabla probabilidad'!$B$5,IF(AB24&lt;=40%,'Tabla probabilidad'!$B$6,IF(AB24&lt;=60%,'Tabla probabilidad'!$B$7,IF(AB24&lt;=80%,'Tabla probabilidad'!$B$8,IF(AB24&lt;=100%,'Tabla probabilidad'!$B$9)))))</f>
        <v>Media</v>
      </c>
      <c r="AB24" s="327">
        <f>AVERAGE(Z24:Z25)</f>
        <v>0.46499999999999997</v>
      </c>
      <c r="AC24" s="148" t="str">
        <f t="shared" ref="AC24:AC25" si="9">IF(AD24&lt;=20%,"Leve",IF(AD24&lt;=40%,"Menor",IF(AD24&lt;=60%,"Moderado",IF(AD24&lt;=80%,"Mayor",IF(AD24&lt;=100%,"Catastrófico")))))</f>
        <v>Menor</v>
      </c>
      <c r="AD24" s="148">
        <f>IF(Q24="Probabilidad",(($M$24-0)),IF(Q24="Impacto",($M$24-($M$24*T24))))</f>
        <v>0.28000000000000003</v>
      </c>
      <c r="AE24" s="327" t="str">
        <f>IF(AF24&lt;=20%,"Leve",IF(AF24&lt;=40%,"Menor",IF(AF24&lt;=60%,"Moderado",IF(AF24&lt;=80%,"Mayor",IF(AF24&lt;=100%,"Catastrófico")))))</f>
        <v>Menor</v>
      </c>
      <c r="AF24" s="327">
        <f>AVERAGE(AD24:AD25)</f>
        <v>0.34</v>
      </c>
      <c r="AG24" s="328" t="str">
        <f>VLOOKUP(AA24&amp;AE24,Hoja1!$B$4:$C$28,2,0)</f>
        <v>Moderado</v>
      </c>
      <c r="AH24" s="328" t="s">
        <v>287</v>
      </c>
      <c r="AI24" s="335"/>
      <c r="AJ24" s="335"/>
      <c r="AK24" s="335"/>
      <c r="AL24" s="335"/>
      <c r="AM24" s="335"/>
      <c r="AN24" s="328"/>
    </row>
    <row r="25" spans="1:40" ht="60" customHeight="1">
      <c r="A25" s="320"/>
      <c r="B25" s="322"/>
      <c r="C25" s="320"/>
      <c r="D25" s="338"/>
      <c r="E25" s="320"/>
      <c r="F25" s="320"/>
      <c r="G25" s="320"/>
      <c r="H25" s="320"/>
      <c r="I25" s="340"/>
      <c r="J25" s="324"/>
      <c r="K25" s="320"/>
      <c r="L25" s="320"/>
      <c r="M25" s="320"/>
      <c r="N25" s="320"/>
      <c r="O25" s="147">
        <v>2</v>
      </c>
      <c r="P25" s="249" t="s">
        <v>523</v>
      </c>
      <c r="Q25" s="147" t="str">
        <f t="shared" si="0"/>
        <v>Probabilidad</v>
      </c>
      <c r="R25" s="147" t="s">
        <v>52</v>
      </c>
      <c r="S25" s="147" t="s">
        <v>57</v>
      </c>
      <c r="T25" s="148">
        <f>VLOOKUP(R25&amp;S25,Hoja1!$Q$4:$R$9,2,0)</f>
        <v>0.45</v>
      </c>
      <c r="U25" s="147" t="s">
        <v>59</v>
      </c>
      <c r="V25" s="147" t="s">
        <v>62</v>
      </c>
      <c r="W25" s="147" t="s">
        <v>65</v>
      </c>
      <c r="X25" s="148">
        <f t="shared" ref="X25" si="10">IF(Q25="Probabilidad",($J$24*T25),IF(Q25="Impacto"," "))</f>
        <v>0.27</v>
      </c>
      <c r="Y25" s="148" t="str">
        <f>IF(Z25&lt;=20%,'Tabla probabilidad'!$B$5,IF(Z25&lt;=40%,'Tabla probabilidad'!$B$6,IF(Z25&lt;=60%,'Tabla probabilidad'!$B$7,IF(Z25&lt;=80%,'Tabla probabilidad'!$B$8,IF(Z25&lt;=100%,'Tabla probabilidad'!$B$9)))))</f>
        <v>Baja</v>
      </c>
      <c r="Z25" s="148">
        <f>IF(R25="Preventivo",(J24-(J24*T25)),IF(R25="Detectivo",(J24-(J24*T25)),IF(R25="Correctivo",(J24))))</f>
        <v>0.32999999999999996</v>
      </c>
      <c r="AA25" s="327"/>
      <c r="AB25" s="327"/>
      <c r="AC25" s="148" t="str">
        <f t="shared" si="9"/>
        <v>Menor</v>
      </c>
      <c r="AD25" s="148">
        <f t="shared" ref="AD25" si="11">IF(Q25="Probabilidad",(($M$24-0)),IF(Q25="Impacto",($M$24-($M$24*T25))))</f>
        <v>0.4</v>
      </c>
      <c r="AE25" s="327"/>
      <c r="AF25" s="327"/>
      <c r="AG25" s="328"/>
      <c r="AH25" s="328"/>
      <c r="AI25" s="336"/>
      <c r="AJ25" s="336"/>
      <c r="AK25" s="336"/>
      <c r="AL25" s="336"/>
      <c r="AM25" s="336"/>
      <c r="AN25" s="328"/>
    </row>
  </sheetData>
  <mergeCells count="176">
    <mergeCell ref="B8:B9"/>
    <mergeCell ref="B10:B12"/>
    <mergeCell ref="M10:M12"/>
    <mergeCell ref="N10:N12"/>
    <mergeCell ref="B13:B16"/>
    <mergeCell ref="C13:C16"/>
    <mergeCell ref="D13:D16"/>
    <mergeCell ref="E13:E16"/>
    <mergeCell ref="F13:F16"/>
    <mergeCell ref="G13:G16"/>
    <mergeCell ref="F8:F9"/>
    <mergeCell ref="G8:G9"/>
    <mergeCell ref="H8:H9"/>
    <mergeCell ref="I8:I9"/>
    <mergeCell ref="J8:J9"/>
    <mergeCell ref="K8:K9"/>
    <mergeCell ref="L8:L9"/>
    <mergeCell ref="M8:M9"/>
    <mergeCell ref="A17:A19"/>
    <mergeCell ref="B17:B19"/>
    <mergeCell ref="C17:C19"/>
    <mergeCell ref="H17:H19"/>
    <mergeCell ref="G17:G19"/>
    <mergeCell ref="F17:F19"/>
    <mergeCell ref="E17:E19"/>
    <mergeCell ref="D17:D19"/>
    <mergeCell ref="N20:N23"/>
    <mergeCell ref="B20:B23"/>
    <mergeCell ref="C20:C23"/>
    <mergeCell ref="D20:D23"/>
    <mergeCell ref="E20:E23"/>
    <mergeCell ref="J20:J23"/>
    <mergeCell ref="K20:K23"/>
    <mergeCell ref="L20:L23"/>
    <mergeCell ref="M20:M23"/>
    <mergeCell ref="G20:G23"/>
    <mergeCell ref="H20:H23"/>
    <mergeCell ref="I20:I23"/>
    <mergeCell ref="AI24:AI25"/>
    <mergeCell ref="AH20:AH23"/>
    <mergeCell ref="AI20:AI23"/>
    <mergeCell ref="AJ20:AJ23"/>
    <mergeCell ref="AK20:AK23"/>
    <mergeCell ref="AL20:AL23"/>
    <mergeCell ref="AM20:AM23"/>
    <mergeCell ref="AN20:AN23"/>
    <mergeCell ref="AG20:AG23"/>
    <mergeCell ref="AN24:AN25"/>
    <mergeCell ref="AJ24:AJ25"/>
    <mergeCell ref="AK24:AK25"/>
    <mergeCell ref="AL24:AL25"/>
    <mergeCell ref="AM17:AM18"/>
    <mergeCell ref="AN13:AN14"/>
    <mergeCell ref="AI13:AI14"/>
    <mergeCell ref="AJ17:AJ18"/>
    <mergeCell ref="AK17:AK18"/>
    <mergeCell ref="AL17:AL18"/>
    <mergeCell ref="AN17:AN18"/>
    <mergeCell ref="AI17:AI18"/>
    <mergeCell ref="AH10:AH12"/>
    <mergeCell ref="AN10:AN12"/>
    <mergeCell ref="AI10:AI12"/>
    <mergeCell ref="AJ10:AJ12"/>
    <mergeCell ref="AK10:AK12"/>
    <mergeCell ref="AL10:AL12"/>
    <mergeCell ref="AJ13:AJ14"/>
    <mergeCell ref="AK13:AK14"/>
    <mergeCell ref="AL13:AL14"/>
    <mergeCell ref="AM10:AM12"/>
    <mergeCell ref="AM13:AM14"/>
    <mergeCell ref="A10:A12"/>
    <mergeCell ref="C10:C12"/>
    <mergeCell ref="D10:D12"/>
    <mergeCell ref="E10:E12"/>
    <mergeCell ref="F10:F12"/>
    <mergeCell ref="G10:G12"/>
    <mergeCell ref="H10:H12"/>
    <mergeCell ref="I10:I12"/>
    <mergeCell ref="J10:J12"/>
    <mergeCell ref="AA10:AA12"/>
    <mergeCell ref="AF10:AF12"/>
    <mergeCell ref="AE10:AE12"/>
    <mergeCell ref="AG10:AG12"/>
    <mergeCell ref="K10:K12"/>
    <mergeCell ref="L10:L12"/>
    <mergeCell ref="AB10:AB12"/>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K8:AK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AM24:AM25"/>
    <mergeCell ref="C24:C25"/>
    <mergeCell ref="D24:D25"/>
    <mergeCell ref="E24:E25"/>
    <mergeCell ref="F24:F25"/>
    <mergeCell ref="G24:G25"/>
    <mergeCell ref="H24:H25"/>
    <mergeCell ref="I24:I25"/>
    <mergeCell ref="A13:A16"/>
    <mergeCell ref="H13:H16"/>
    <mergeCell ref="I13:I16"/>
    <mergeCell ref="M17:M19"/>
    <mergeCell ref="N17:N19"/>
    <mergeCell ref="AA17:AA19"/>
    <mergeCell ref="AB17:AB19"/>
    <mergeCell ref="AE17:AE19"/>
    <mergeCell ref="AF17:AF19"/>
    <mergeCell ref="AG17:AG19"/>
    <mergeCell ref="AH17:AH19"/>
    <mergeCell ref="I17:I19"/>
    <mergeCell ref="L17:L19"/>
    <mergeCell ref="J17:J19"/>
    <mergeCell ref="K17:K19"/>
    <mergeCell ref="J13:J16"/>
    <mergeCell ref="K13:K16"/>
    <mergeCell ref="L13:L16"/>
    <mergeCell ref="M13:M16"/>
    <mergeCell ref="N13:N16"/>
    <mergeCell ref="AA13:AA16"/>
    <mergeCell ref="AB13:AB16"/>
    <mergeCell ref="AE13:AE16"/>
    <mergeCell ref="AF24:AF25"/>
    <mergeCell ref="AG24:AG25"/>
    <mergeCell ref="AH24:AH25"/>
    <mergeCell ref="AA20:AA23"/>
    <mergeCell ref="M24:M25"/>
    <mergeCell ref="AA24:AA25"/>
    <mergeCell ref="AB24:AB25"/>
    <mergeCell ref="AE24:AE25"/>
    <mergeCell ref="AF13:AF16"/>
    <mergeCell ref="AG13:AG16"/>
    <mergeCell ref="AH13:AH16"/>
    <mergeCell ref="A24:A25"/>
    <mergeCell ref="B24:B25"/>
    <mergeCell ref="J24:J25"/>
    <mergeCell ref="K24:K25"/>
    <mergeCell ref="L24:L25"/>
    <mergeCell ref="AB20:AB23"/>
    <mergeCell ref="AE20:AE23"/>
    <mergeCell ref="AF20:AF23"/>
    <mergeCell ref="N24:N25"/>
    <mergeCell ref="F20:F23"/>
    <mergeCell ref="A20:A23"/>
  </mergeCells>
  <conditionalFormatting sqref="B10">
    <cfRule type="containsText" dxfId="1909" priority="30" operator="containsText" text="3- Moderado">
      <formula>NOT(ISERROR(SEARCH("3- Moderado",B10)))</formula>
    </cfRule>
    <cfRule type="containsText" dxfId="1908" priority="31" operator="containsText" text="6- Moderado">
      <formula>NOT(ISERROR(SEARCH("6- Moderado",B10)))</formula>
    </cfRule>
    <cfRule type="containsText" dxfId="1907" priority="32" operator="containsText" text="4- Moderado">
      <formula>NOT(ISERROR(SEARCH("4- Moderado",B10)))</formula>
    </cfRule>
    <cfRule type="containsText" dxfId="1906" priority="33" operator="containsText" text="3- Bajo">
      <formula>NOT(ISERROR(SEARCH("3- Bajo",B10)))</formula>
    </cfRule>
    <cfRule type="containsText" dxfId="1905" priority="34" operator="containsText" text="4- Bajo">
      <formula>NOT(ISERROR(SEARCH("4- Bajo",B10)))</formula>
    </cfRule>
    <cfRule type="containsText" dxfId="1904" priority="35" operator="containsText" text="1- Bajo">
      <formula>NOT(ISERROR(SEARCH("1- Bajo",B10)))</formula>
    </cfRule>
  </conditionalFormatting>
  <conditionalFormatting sqref="I10">
    <cfRule type="containsText" dxfId="1903" priority="869" operator="containsText" text="Muy Baja">
      <formula>NOT(ISERROR(SEARCH("Muy Baja",I10)))</formula>
    </cfRule>
    <cfRule type="containsText" dxfId="1902" priority="733" operator="containsText" text="Muy Baja">
      <formula>NOT(ISERROR(SEARCH("Muy Baja",I10)))</formula>
    </cfRule>
    <cfRule type="containsText" dxfId="1901" priority="868" operator="containsText" text="Muy Baja">
      <formula>NOT(ISERROR(SEARCH("Muy Baja",I10)))</formula>
    </cfRule>
    <cfRule type="containsText" dxfId="1900" priority="867" operator="containsText" text="Muy Baja">
      <formula>NOT(ISERROR(SEARCH("Muy Baja",I10)))</formula>
    </cfRule>
    <cfRule type="containsText" dxfId="1899" priority="866" operator="containsText" text="Baja">
      <formula>NOT(ISERROR(SEARCH("Baja",I10)))</formula>
    </cfRule>
    <cfRule type="containsText" dxfId="1898" priority="865" operator="containsText" text="Muy Baja">
      <formula>NOT(ISERROR(SEARCH("Muy Baja",I10)))</formula>
    </cfRule>
    <cfRule type="containsText" dxfId="1897" priority="862" operator="containsText" text="Media">
      <formula>NOT(ISERROR(SEARCH("Media",I10)))</formula>
    </cfRule>
    <cfRule type="containsText" dxfId="1896" priority="860" operator="containsText" text="Media">
      <formula>NOT(ISERROR(SEARCH("Media",I10)))</formula>
    </cfRule>
    <cfRule type="containsText" dxfId="1895" priority="859" operator="containsText" text="Alta">
      <formula>NOT(ISERROR(SEARCH("Alta",I10)))</formula>
    </cfRule>
    <cfRule type="cellIs" dxfId="1894" priority="886" operator="between">
      <formula>1</formula>
      <formula>2</formula>
    </cfRule>
    <cfRule type="containsText" dxfId="1893" priority="871" operator="containsText" text="Muy bajo">
      <formula>NOT(ISERROR(SEARCH("Muy bajo",I10)))</formula>
    </cfRule>
    <cfRule type="containsText" dxfId="1892" priority="870" operator="containsText" text="Muy Baja'Tabla probabilidad'!">
      <formula>NOT(ISERROR(SEARCH("Muy Baja'Tabla probabilidad'!",I10)))</formula>
    </cfRule>
    <cfRule type="containsText" dxfId="1891" priority="861" operator="containsText" text="Media">
      <formula>NOT(ISERROR(SEARCH("Media",I10)))</formula>
    </cfRule>
    <cfRule type="containsText" dxfId="1890" priority="736" operator="containsText" text="Muy Alta">
      <formula>NOT(ISERROR(SEARCH("Muy Alta",I10)))</formula>
    </cfRule>
    <cfRule type="containsText" dxfId="1889" priority="880" operator="containsText" text="Alta">
      <formula>NOT(ISERROR(SEARCH("Alta",I10)))</formula>
    </cfRule>
    <cfRule type="containsText" dxfId="1888" priority="881" operator="containsText" text="Media">
      <formula>NOT(ISERROR(SEARCH("Media",I10)))</formula>
    </cfRule>
    <cfRule type="containsText" dxfId="1887" priority="882" operator="containsText" text="Baja">
      <formula>NOT(ISERROR(SEARCH("Baja",I10)))</formula>
    </cfRule>
    <cfRule type="containsText" dxfId="1886" priority="883" operator="containsText" text="Muy baja">
      <formula>NOT(ISERROR(SEARCH("Muy baja",I10)))</formula>
    </cfRule>
    <cfRule type="cellIs" dxfId="1885" priority="887" operator="between">
      <formula>0</formula>
      <formula>2</formula>
    </cfRule>
    <cfRule type="containsText" dxfId="1884" priority="734" operator="containsText" text="Baja">
      <formula>NOT(ISERROR(SEARCH("Baja",I10)))</formula>
    </cfRule>
  </conditionalFormatting>
  <conditionalFormatting sqref="I13 I17 I20">
    <cfRule type="containsText" dxfId="1883" priority="601" operator="containsText" text="Alta">
      <formula>NOT(ISERROR(SEARCH("Alta",I13)))</formula>
    </cfRule>
    <cfRule type="containsText" dxfId="1882" priority="602" operator="containsText" text="Media">
      <formula>NOT(ISERROR(SEARCH("Media",I13)))</formula>
    </cfRule>
    <cfRule type="containsText" dxfId="1881" priority="603" operator="containsText" text="Media">
      <formula>NOT(ISERROR(SEARCH("Media",I13)))</formula>
    </cfRule>
    <cfRule type="containsText" dxfId="1880" priority="604" operator="containsText" text="Media">
      <formula>NOT(ISERROR(SEARCH("Media",I13)))</formula>
    </cfRule>
    <cfRule type="containsText" dxfId="1879" priority="605" operator="containsText" text="Muy Baja">
      <formula>NOT(ISERROR(SEARCH("Muy Baja",I13)))</formula>
    </cfRule>
    <cfRule type="containsText" dxfId="1878" priority="606" operator="containsText" text="Baja">
      <formula>NOT(ISERROR(SEARCH("Baja",I13)))</formula>
    </cfRule>
    <cfRule type="containsText" dxfId="1877" priority="615" operator="containsText" text="Muy baja">
      <formula>NOT(ISERROR(SEARCH("Muy baja",I13)))</formula>
    </cfRule>
    <cfRule type="containsText" dxfId="1876" priority="608" operator="containsText" text="Muy Baja">
      <formula>NOT(ISERROR(SEARCH("Muy Baja",I13)))</formula>
    </cfRule>
    <cfRule type="cellIs" dxfId="1875" priority="619" operator="between">
      <formula>0</formula>
      <formula>2</formula>
    </cfRule>
    <cfRule type="containsText" dxfId="1874" priority="597" operator="containsText" text="Muy Baja">
      <formula>NOT(ISERROR(SEARCH("Muy Baja",I13)))</formula>
    </cfRule>
    <cfRule type="containsText" dxfId="1873" priority="598" operator="containsText" text="Baja">
      <formula>NOT(ISERROR(SEARCH("Baja",I13)))</formula>
    </cfRule>
    <cfRule type="containsText" dxfId="1872" priority="599" operator="containsText" text="Muy Alta">
      <formula>NOT(ISERROR(SEARCH("Muy Alta",I13)))</formula>
    </cfRule>
    <cfRule type="containsText" dxfId="1871" priority="611" operator="containsText" text="Muy bajo">
      <formula>NOT(ISERROR(SEARCH("Muy bajo",I13)))</formula>
    </cfRule>
    <cfRule type="containsText" dxfId="1870" priority="607" operator="containsText" text="Muy Baja">
      <formula>NOT(ISERROR(SEARCH("Muy Baja",I13)))</formula>
    </cfRule>
    <cfRule type="containsText" dxfId="1869" priority="609" operator="containsText" text="Muy Baja">
      <formula>NOT(ISERROR(SEARCH("Muy Baja",I13)))</formula>
    </cfRule>
    <cfRule type="containsText" dxfId="1868" priority="612" operator="containsText" text="Alta">
      <formula>NOT(ISERROR(SEARCH("Alta",I13)))</formula>
    </cfRule>
    <cfRule type="containsText" dxfId="1867" priority="613" operator="containsText" text="Media">
      <formula>NOT(ISERROR(SEARCH("Media",I13)))</formula>
    </cfRule>
    <cfRule type="containsText" dxfId="1866" priority="614" operator="containsText" text="Baja">
      <formula>NOT(ISERROR(SEARCH("Baja",I13)))</formula>
    </cfRule>
    <cfRule type="containsText" dxfId="1865" priority="610" operator="containsText" text="Muy Baja'Tabla probabilidad'!">
      <formula>NOT(ISERROR(SEARCH("Muy Baja'Tabla probabilidad'!",I13)))</formula>
    </cfRule>
    <cfRule type="cellIs" dxfId="1864" priority="618" operator="between">
      <formula>1</formula>
      <formula>2</formula>
    </cfRule>
  </conditionalFormatting>
  <conditionalFormatting sqref="I24">
    <cfRule type="containsText" dxfId="1863" priority="446" operator="containsText" text="Baja">
      <formula>NOT(ISERROR(SEARCH("Baja",I24)))</formula>
    </cfRule>
    <cfRule type="containsText" dxfId="1862" priority="447" operator="containsText" text="Muy Baja">
      <formula>NOT(ISERROR(SEARCH("Muy Baja",I24)))</formula>
    </cfRule>
    <cfRule type="containsText" dxfId="1861" priority="448" operator="containsText" text="Muy Baja">
      <formula>NOT(ISERROR(SEARCH("Muy Baja",I24)))</formula>
    </cfRule>
    <cfRule type="containsText" dxfId="1860" priority="449" operator="containsText" text="Muy Baja">
      <formula>NOT(ISERROR(SEARCH("Muy Baja",I24)))</formula>
    </cfRule>
    <cfRule type="containsText" dxfId="1859" priority="450" operator="containsText" text="Muy Baja'Tabla probabilidad'!">
      <formula>NOT(ISERROR(SEARCH("Muy Baja'Tabla probabilidad'!",I24)))</formula>
    </cfRule>
    <cfRule type="containsText" dxfId="1858" priority="452" operator="containsText" text="Alta">
      <formula>NOT(ISERROR(SEARCH("Alta",I24)))</formula>
    </cfRule>
    <cfRule type="containsText" dxfId="1857" priority="453" operator="containsText" text="Media">
      <formula>NOT(ISERROR(SEARCH("Media",I24)))</formula>
    </cfRule>
    <cfRule type="containsText" dxfId="1856" priority="454" operator="containsText" text="Baja">
      <formula>NOT(ISERROR(SEARCH("Baja",I24)))</formula>
    </cfRule>
    <cfRule type="containsText" dxfId="1855" priority="455" operator="containsText" text="Muy baja">
      <formula>NOT(ISERROR(SEARCH("Muy baja",I24)))</formula>
    </cfRule>
    <cfRule type="cellIs" dxfId="1854" priority="458" operator="between">
      <formula>1</formula>
      <formula>2</formula>
    </cfRule>
    <cfRule type="cellIs" dxfId="1853" priority="459" operator="between">
      <formula>0</formula>
      <formula>2</formula>
    </cfRule>
    <cfRule type="containsText" dxfId="1852" priority="451" operator="containsText" text="Muy bajo">
      <formula>NOT(ISERROR(SEARCH("Muy bajo",I24)))</formula>
    </cfRule>
    <cfRule type="containsText" dxfId="1851" priority="437" operator="containsText" text="Muy Baja">
      <formula>NOT(ISERROR(SEARCH("Muy Baja",I24)))</formula>
    </cfRule>
    <cfRule type="containsText" dxfId="1850" priority="438" operator="containsText" text="Baja">
      <formula>NOT(ISERROR(SEARCH("Baja",I24)))</formula>
    </cfRule>
    <cfRule type="containsText" dxfId="1849" priority="439" operator="containsText" text="Muy Alta">
      <formula>NOT(ISERROR(SEARCH("Muy Alta",I24)))</formula>
    </cfRule>
    <cfRule type="containsText" dxfId="1848" priority="441" operator="containsText" text="Alta">
      <formula>NOT(ISERROR(SEARCH("Alta",I24)))</formula>
    </cfRule>
    <cfRule type="containsText" dxfId="1847" priority="442" operator="containsText" text="Media">
      <formula>NOT(ISERROR(SEARCH("Media",I24)))</formula>
    </cfRule>
    <cfRule type="containsText" dxfId="1846" priority="443" operator="containsText" text="Media">
      <formula>NOT(ISERROR(SEARCH("Media",I24)))</formula>
    </cfRule>
    <cfRule type="containsText" dxfId="1845" priority="444" operator="containsText" text="Media">
      <formula>NOT(ISERROR(SEARCH("Media",I24)))</formula>
    </cfRule>
    <cfRule type="containsText" dxfId="1844" priority="445" operator="containsText" text="Muy Baja">
      <formula>NOT(ISERROR(SEARCH("Muy Baja",I24)))</formula>
    </cfRule>
  </conditionalFormatting>
  <conditionalFormatting sqref="L10:M10 L13:M13 L17:M17 L20:M20 L24:M24">
    <cfRule type="containsText" dxfId="1843" priority="721" operator="containsText" text="Leve">
      <formula>NOT(ISERROR(SEARCH("Leve",L10)))</formula>
    </cfRule>
    <cfRule type="containsText" dxfId="1842" priority="720" operator="containsText" text="Menor">
      <formula>NOT(ISERROR(SEARCH("Menor",L10)))</formula>
    </cfRule>
    <cfRule type="containsText" dxfId="1841" priority="716" operator="containsText" text="Catastrófico">
      <formula>NOT(ISERROR(SEARCH("Catastrófico",L10)))</formula>
    </cfRule>
    <cfRule type="containsText" dxfId="1840" priority="717" operator="containsText" text="Mayor">
      <formula>NOT(ISERROR(SEARCH("Mayor",L10)))</formula>
    </cfRule>
    <cfRule type="containsText" dxfId="1839" priority="718" operator="containsText" text="Alta">
      <formula>NOT(ISERROR(SEARCH("Alta",L10)))</formula>
    </cfRule>
    <cfRule type="containsText" dxfId="1838" priority="719" operator="containsText" text="Moderado">
      <formula>NOT(ISERROR(SEARCH("Moderado",L10)))</formula>
    </cfRule>
  </conditionalFormatting>
  <conditionalFormatting sqref="N10 N13 N17 N20">
    <cfRule type="containsText" dxfId="1837" priority="726" operator="containsText" text="Extremo">
      <formula>NOT(ISERROR(SEARCH("Extremo",N10)))</formula>
    </cfRule>
    <cfRule type="containsText" dxfId="1836" priority="725" operator="containsText" text="Moderado">
      <formula>NOT(ISERROR(SEARCH("Moderado",N10)))</formula>
    </cfRule>
    <cfRule type="containsText" dxfId="1835" priority="724" operator="containsText" text="Bajo">
      <formula>NOT(ISERROR(SEARCH("Bajo",N10)))</formula>
    </cfRule>
    <cfRule type="containsText" dxfId="1834" priority="723" operator="containsText" text="Alto">
      <formula>NOT(ISERROR(SEARCH("Alto",N10)))</formula>
    </cfRule>
    <cfRule type="containsText" dxfId="1833" priority="722" operator="containsText" text="Extremo">
      <formula>NOT(ISERROR(SEARCH("Extremo",N10)))</formula>
    </cfRule>
  </conditionalFormatting>
  <conditionalFormatting sqref="N24">
    <cfRule type="containsText" dxfId="1832" priority="469" operator="containsText" text="Moderado">
      <formula>NOT(ISERROR(SEARCH("Moderado",N24)))</formula>
    </cfRule>
    <cfRule type="containsText" dxfId="1831" priority="470" operator="containsText" text="Extremo">
      <formula>NOT(ISERROR(SEARCH("Extremo",N24)))</formula>
    </cfRule>
    <cfRule type="containsText" dxfId="1830" priority="466" operator="containsText" text="Extremo">
      <formula>NOT(ISERROR(SEARCH("Extremo",N24)))</formula>
    </cfRule>
    <cfRule type="containsText" dxfId="1829" priority="467" operator="containsText" text="Alto">
      <formula>NOT(ISERROR(SEARCH("Alto",N24)))</formula>
    </cfRule>
    <cfRule type="containsText" dxfId="1828" priority="468" operator="containsText" text="Bajo">
      <formula>NOT(ISERROR(SEARCH("Bajo",N24)))</formula>
    </cfRule>
  </conditionalFormatting>
  <conditionalFormatting sqref="Y10:Y12 Y24:Y25">
    <cfRule type="containsText" dxfId="1827" priority="654" operator="containsText" text="Baja">
      <formula>NOT(ISERROR(SEARCH("Baja",Y10)))</formula>
    </cfRule>
    <cfRule type="containsText" dxfId="1826" priority="655" operator="containsText" text="Muy Baja">
      <formula>NOT(ISERROR(SEARCH("Muy Baja",Y10)))</formula>
    </cfRule>
  </conditionalFormatting>
  <conditionalFormatting sqref="Y10:Y16">
    <cfRule type="containsText" dxfId="1825" priority="596" operator="containsText" text="Muy Baja">
      <formula>NOT(ISERROR(SEARCH("Muy Baja",Y10)))</formula>
    </cfRule>
  </conditionalFormatting>
  <conditionalFormatting sqref="Y10:Y25">
    <cfRule type="containsText" dxfId="1824" priority="503" operator="containsText" text="Media">
      <formula>NOT(ISERROR(SEARCH("Media",Y10)))</formula>
    </cfRule>
    <cfRule type="containsText" dxfId="1823" priority="502" operator="containsText" text="Alta">
      <formula>NOT(ISERROR(SEARCH("Alta",Y10)))</formula>
    </cfRule>
    <cfRule type="containsText" dxfId="1822" priority="501" operator="containsText" text="Muy Alta">
      <formula>NOT(ISERROR(SEARCH("Muy Alta",Y10)))</formula>
    </cfRule>
  </conditionalFormatting>
  <conditionalFormatting sqref="Y13:Y16">
    <cfRule type="containsText" dxfId="1821" priority="595" operator="containsText" text="Baja">
      <formula>NOT(ISERROR(SEARCH("Baja",Y13)))</formula>
    </cfRule>
  </conditionalFormatting>
  <conditionalFormatting sqref="Y13:Y19">
    <cfRule type="containsText" dxfId="1820" priority="566" operator="containsText" text="Muy Baja">
      <formula>NOT(ISERROR(SEARCH("Muy Baja",Y13)))</formula>
    </cfRule>
  </conditionalFormatting>
  <conditionalFormatting sqref="Y17:Y19">
    <cfRule type="containsText" dxfId="1819" priority="565" operator="containsText" text="Baja">
      <formula>NOT(ISERROR(SEARCH("Baja",Y17)))</formula>
    </cfRule>
  </conditionalFormatting>
  <conditionalFormatting sqref="Y17:Y25">
    <cfRule type="containsText" dxfId="1818" priority="506" operator="containsText" text="Muy Baja">
      <formula>NOT(ISERROR(SEARCH("Muy Baja",Y17)))</formula>
    </cfRule>
  </conditionalFormatting>
  <conditionalFormatting sqref="Y20:Y23">
    <cfRule type="containsText" dxfId="1817" priority="505" operator="containsText" text="Baja">
      <formula>NOT(ISERROR(SEARCH("Baja",Y20)))</formula>
    </cfRule>
    <cfRule type="containsText" dxfId="1816" priority="504" operator="containsText" text="Muy Baja">
      <formula>NOT(ISERROR(SEARCH("Muy Baja",Y20)))</formula>
    </cfRule>
  </conditionalFormatting>
  <conditionalFormatting sqref="AA10:AA13 AA17 AA20:AA24">
    <cfRule type="containsText" dxfId="1815" priority="629" operator="containsText" text="Muy Baja">
      <formula>NOT(ISERROR(SEARCH("Muy Baja",AA10)))</formula>
    </cfRule>
    <cfRule type="containsText" dxfId="1814" priority="628" operator="containsText" text="Baja">
      <formula>NOT(ISERROR(SEARCH("Baja",AA10)))</formula>
    </cfRule>
    <cfRule type="containsText" dxfId="1813" priority="627" operator="containsText" text="Media">
      <formula>NOT(ISERROR(SEARCH("Media",AA10)))</formula>
    </cfRule>
    <cfRule type="containsText" dxfId="1812" priority="626" operator="containsText" text="Alta">
      <formula>NOT(ISERROR(SEARCH("Alta",AA10)))</formula>
    </cfRule>
    <cfRule type="containsText" dxfId="1811" priority="36" operator="containsText" text="Muy Baja">
      <formula>NOT(ISERROR(SEARCH("Muy Baja",AA10)))</formula>
    </cfRule>
    <cfRule type="containsText" dxfId="1810" priority="625" operator="containsText" text="Muy Alta">
      <formula>NOT(ISERROR(SEARCH("Muy Alta",AA10)))</formula>
    </cfRule>
  </conditionalFormatting>
  <conditionalFormatting sqref="AC10:AC25">
    <cfRule type="containsText" dxfId="1809" priority="496" operator="containsText" text="Catastrófico">
      <formula>NOT(ISERROR(SEARCH("Catastrófico",AC10)))</formula>
    </cfRule>
    <cfRule type="containsText" dxfId="1808" priority="497" operator="containsText" text="Mayor">
      <formula>NOT(ISERROR(SEARCH("Mayor",AC10)))</formula>
    </cfRule>
    <cfRule type="containsText" dxfId="1807" priority="498" operator="containsText" text="Moderado">
      <formula>NOT(ISERROR(SEARCH("Moderado",AC10)))</formula>
    </cfRule>
    <cfRule type="containsText" dxfId="1806" priority="499" operator="containsText" text="Menor">
      <formula>NOT(ISERROR(SEARCH("Menor",AC10)))</formula>
    </cfRule>
    <cfRule type="containsText" dxfId="1805" priority="500" operator="containsText" text="Leve">
      <formula>NOT(ISERROR(SEARCH("Leve",AC10)))</formula>
    </cfRule>
  </conditionalFormatting>
  <conditionalFormatting sqref="AE10:AE13">
    <cfRule type="containsText" dxfId="1804" priority="570" operator="containsText" text="Leve">
      <formula>NOT(ISERROR(SEARCH("Leve",AE10)))</formula>
    </cfRule>
    <cfRule type="containsText" dxfId="1803" priority="569" operator="containsText" text="Menor">
      <formula>NOT(ISERROR(SEARCH("Menor",AE10)))</formula>
    </cfRule>
    <cfRule type="containsText" dxfId="1802" priority="567" operator="containsText" text="Catastrófico">
      <formula>NOT(ISERROR(SEARCH("Catastrófico",AE10)))</formula>
    </cfRule>
    <cfRule type="containsText" dxfId="1801" priority="571" operator="containsText" text="Mayor">
      <formula>NOT(ISERROR(SEARCH("Mayor",AE10)))</formula>
    </cfRule>
    <cfRule type="containsText" dxfId="1800" priority="568" operator="containsText" text="Moderado">
      <formula>NOT(ISERROR(SEARCH("Moderado",AE10)))</formula>
    </cfRule>
  </conditionalFormatting>
  <conditionalFormatting sqref="AE17">
    <cfRule type="containsText" dxfId="1799" priority="540" operator="containsText" text="Leve">
      <formula>NOT(ISERROR(SEARCH("Leve",AE17)))</formula>
    </cfRule>
    <cfRule type="containsText" dxfId="1798" priority="541" operator="containsText" text="Mayor">
      <formula>NOT(ISERROR(SEARCH("Mayor",AE17)))</formula>
    </cfRule>
    <cfRule type="containsText" dxfId="1797" priority="537" operator="containsText" text="Catastrófico">
      <formula>NOT(ISERROR(SEARCH("Catastrófico",AE17)))</formula>
    </cfRule>
    <cfRule type="containsText" dxfId="1796" priority="538" operator="containsText" text="Moderado">
      <formula>NOT(ISERROR(SEARCH("Moderado",AE17)))</formula>
    </cfRule>
    <cfRule type="containsText" dxfId="1795" priority="539" operator="containsText" text="Menor">
      <formula>NOT(ISERROR(SEARCH("Menor",AE17)))</formula>
    </cfRule>
  </conditionalFormatting>
  <conditionalFormatting sqref="AE20:AE24">
    <cfRule type="containsText" dxfId="1794" priority="477" operator="containsText" text="Catastrófico">
      <formula>NOT(ISERROR(SEARCH("Catastrófico",AE20)))</formula>
    </cfRule>
    <cfRule type="containsText" dxfId="1793" priority="478" operator="containsText" text="Moderado">
      <formula>NOT(ISERROR(SEARCH("Moderado",AE20)))</formula>
    </cfRule>
    <cfRule type="containsText" dxfId="1792" priority="479" operator="containsText" text="Menor">
      <formula>NOT(ISERROR(SEARCH("Menor",AE20)))</formula>
    </cfRule>
    <cfRule type="containsText" dxfId="1791" priority="480" operator="containsText" text="Leve">
      <formula>NOT(ISERROR(SEARCH("Leve",AE20)))</formula>
    </cfRule>
    <cfRule type="containsText" dxfId="1790" priority="481" operator="containsText" text="Mayor">
      <formula>NOT(ISERROR(SEARCH("Mayor",AE20)))</formula>
    </cfRule>
  </conditionalFormatting>
  <conditionalFormatting sqref="AG10">
    <cfRule type="containsText" dxfId="1789" priority="637" operator="containsText" text="Alto">
      <formula>NOT(ISERROR(SEARCH("Alto",AG10)))</formula>
    </cfRule>
    <cfRule type="containsText" dxfId="1788" priority="638" operator="containsText" text="Moderado">
      <formula>NOT(ISERROR(SEARCH("Moderado",AG10)))</formula>
    </cfRule>
    <cfRule type="containsText" dxfId="1787" priority="639" operator="containsText" text="Menor">
      <formula>NOT(ISERROR(SEARCH("Menor",AG10)))</formula>
    </cfRule>
    <cfRule type="containsText" dxfId="1786" priority="640" operator="containsText" text="Bajo">
      <formula>NOT(ISERROR(SEARCH("Bajo",AG10)))</formula>
    </cfRule>
    <cfRule type="containsText" dxfId="1785" priority="641" operator="containsText" text="Moderado">
      <formula>NOT(ISERROR(SEARCH("Moderado",AG10)))</formula>
    </cfRule>
    <cfRule type="containsText" dxfId="1784" priority="642" operator="containsText" text="Extremo">
      <formula>NOT(ISERROR(SEARCH("Extremo",AG10)))</formula>
    </cfRule>
    <cfRule type="containsText" dxfId="1783" priority="644" operator="containsText" text="Alto">
      <formula>NOT(ISERROR(SEARCH("Alto",AG10)))</formula>
    </cfRule>
    <cfRule type="containsText" dxfId="1782" priority="643" operator="containsText" text="Baja">
      <formula>NOT(ISERROR(SEARCH("Baja",AG10)))</formula>
    </cfRule>
    <cfRule type="containsText" dxfId="1781" priority="636" operator="containsText" text="Extremo">
      <formula>NOT(ISERROR(SEARCH("Extremo",AG10)))</formula>
    </cfRule>
  </conditionalFormatting>
  <conditionalFormatting sqref="AG13">
    <cfRule type="containsText" dxfId="1780" priority="578" operator="containsText" text="Alto">
      <formula>NOT(ISERROR(SEARCH("Alto",AG13)))</formula>
    </cfRule>
    <cfRule type="containsText" dxfId="1779" priority="579" operator="containsText" text="Moderado">
      <formula>NOT(ISERROR(SEARCH("Moderado",AG13)))</formula>
    </cfRule>
    <cfRule type="containsText" dxfId="1778" priority="580" operator="containsText" text="Menor">
      <formula>NOT(ISERROR(SEARCH("Menor",AG13)))</formula>
    </cfRule>
    <cfRule type="containsText" dxfId="1777" priority="585" operator="containsText" text="Alto">
      <formula>NOT(ISERROR(SEARCH("Alto",AG13)))</formula>
    </cfRule>
    <cfRule type="containsText" dxfId="1776" priority="581" operator="containsText" text="Bajo">
      <formula>NOT(ISERROR(SEARCH("Bajo",AG13)))</formula>
    </cfRule>
    <cfRule type="containsText" dxfId="1775" priority="582" operator="containsText" text="Moderado">
      <formula>NOT(ISERROR(SEARCH("Moderado",AG13)))</formula>
    </cfRule>
    <cfRule type="containsText" dxfId="1774" priority="583" operator="containsText" text="Extremo">
      <formula>NOT(ISERROR(SEARCH("Extremo",AG13)))</formula>
    </cfRule>
    <cfRule type="containsText" dxfId="1773" priority="584" operator="containsText" text="Baja">
      <formula>NOT(ISERROR(SEARCH("Baja",AG13)))</formula>
    </cfRule>
    <cfRule type="containsText" dxfId="1772" priority="577" operator="containsText" text="Extremo">
      <formula>NOT(ISERROR(SEARCH("Extremo",AG13)))</formula>
    </cfRule>
  </conditionalFormatting>
  <conditionalFormatting sqref="AG17">
    <cfRule type="containsText" dxfId="1771" priority="555" operator="containsText" text="Alto">
      <formula>NOT(ISERROR(SEARCH("Alto",AG17)))</formula>
    </cfRule>
    <cfRule type="containsText" dxfId="1770" priority="554" operator="containsText" text="Baja">
      <formula>NOT(ISERROR(SEARCH("Baja",AG17)))</formula>
    </cfRule>
    <cfRule type="containsText" dxfId="1769" priority="552" operator="containsText" text="Moderado">
      <formula>NOT(ISERROR(SEARCH("Moderado",AG17)))</formula>
    </cfRule>
    <cfRule type="containsText" dxfId="1768" priority="551" operator="containsText" text="Bajo">
      <formula>NOT(ISERROR(SEARCH("Bajo",AG17)))</formula>
    </cfRule>
    <cfRule type="containsText" dxfId="1767" priority="550" operator="containsText" text="Menor">
      <formula>NOT(ISERROR(SEARCH("Menor",AG17)))</formula>
    </cfRule>
    <cfRule type="containsText" dxfId="1766" priority="549" operator="containsText" text="Moderado">
      <formula>NOT(ISERROR(SEARCH("Moderado",AG17)))</formula>
    </cfRule>
    <cfRule type="containsText" dxfId="1765" priority="548" operator="containsText" text="Alto">
      <formula>NOT(ISERROR(SEARCH("Alto",AG17)))</formula>
    </cfRule>
    <cfRule type="containsText" dxfId="1764" priority="553" operator="containsText" text="Extremo">
      <formula>NOT(ISERROR(SEARCH("Extremo",AG17)))</formula>
    </cfRule>
    <cfRule type="containsText" dxfId="1763" priority="547" operator="containsText" text="Extremo">
      <formula>NOT(ISERROR(SEARCH("Extremo",AG17)))</formula>
    </cfRule>
  </conditionalFormatting>
  <conditionalFormatting sqref="AG20">
    <cfRule type="containsText" dxfId="1762" priority="491" operator="containsText" text="Bajo">
      <formula>NOT(ISERROR(SEARCH("Bajo",AG20)))</formula>
    </cfRule>
    <cfRule type="containsText" dxfId="1761" priority="492" operator="containsText" text="Moderado">
      <formula>NOT(ISERROR(SEARCH("Moderado",AG20)))</formula>
    </cfRule>
    <cfRule type="containsText" dxfId="1760" priority="493" operator="containsText" text="Extremo">
      <formula>NOT(ISERROR(SEARCH("Extremo",AG20)))</formula>
    </cfRule>
    <cfRule type="containsText" dxfId="1759" priority="494" operator="containsText" text="Baja">
      <formula>NOT(ISERROR(SEARCH("Baja",AG20)))</formula>
    </cfRule>
    <cfRule type="containsText" dxfId="1758" priority="495" operator="containsText" text="Alto">
      <formula>NOT(ISERROR(SEARCH("Alto",AG20)))</formula>
    </cfRule>
    <cfRule type="containsText" dxfId="1757" priority="488" operator="containsText" text="Alto">
      <formula>NOT(ISERROR(SEARCH("Alto",AG20)))</formula>
    </cfRule>
    <cfRule type="containsText" dxfId="1756" priority="489" operator="containsText" text="Moderado">
      <formula>NOT(ISERROR(SEARCH("Moderado",AG20)))</formula>
    </cfRule>
    <cfRule type="containsText" dxfId="1755" priority="487" operator="containsText" text="Extremo">
      <formula>NOT(ISERROR(SEARCH("Extremo",AG20)))</formula>
    </cfRule>
    <cfRule type="containsText" dxfId="1754" priority="490" operator="containsText" text="Menor">
      <formula>NOT(ISERROR(SEARCH("Menor",AG20)))</formula>
    </cfRule>
  </conditionalFormatting>
  <conditionalFormatting sqref="AG24">
    <cfRule type="containsText" dxfId="1753" priority="335" operator="containsText" text="Alto">
      <formula>NOT(ISERROR(SEARCH("Alto",AG24)))</formula>
    </cfRule>
    <cfRule type="containsText" dxfId="1752" priority="334" operator="containsText" text="Baja">
      <formula>NOT(ISERROR(SEARCH("Baja",AG24)))</formula>
    </cfRule>
    <cfRule type="containsText" dxfId="1751" priority="333" operator="containsText" text="Extremo">
      <formula>NOT(ISERROR(SEARCH("Extremo",AG24)))</formula>
    </cfRule>
    <cfRule type="containsText" dxfId="1750" priority="332" operator="containsText" text="Moderado">
      <formula>NOT(ISERROR(SEARCH("Moderado",AG24)))</formula>
    </cfRule>
    <cfRule type="containsText" dxfId="1749" priority="331" operator="containsText" text="Bajo">
      <formula>NOT(ISERROR(SEARCH("Bajo",AG24)))</formula>
    </cfRule>
    <cfRule type="containsText" dxfId="1748" priority="330" operator="containsText" text="Menor">
      <formula>NOT(ISERROR(SEARCH("Menor",AG24)))</formula>
    </cfRule>
    <cfRule type="containsText" dxfId="1747" priority="329" operator="containsText" text="Moderado">
      <formula>NOT(ISERROR(SEARCH("Moderado",AG24)))</formula>
    </cfRule>
    <cfRule type="containsText" dxfId="1746" priority="327" operator="containsText" text="Extremo">
      <formula>NOT(ISERROR(SEARCH("Extremo",AG24)))</formula>
    </cfRule>
    <cfRule type="containsText" dxfId="1745" priority="328" operator="containsText" text="Alto">
      <formula>NOT(ISERROR(SEARCH("Alto",AG24)))</formula>
    </cfRule>
  </conditionalFormatting>
  <dataValidations count="1">
    <dataValidation allowBlank="1" showInputMessage="1" showErrorMessage="1" prompt="Enunciar cuál es el control" sqref="P10:P11 P13:P19"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84" operator="containsText" id="{85F911A9-FF11-4B11-A4CC-F406EAB53E70}">
            <xm:f>NOT(ISERROR(SEARCH('Tabla probabilidad'!$B$5,I10)))</xm:f>
            <xm:f>'Tabla probabilidad'!$B$5</xm:f>
            <x14:dxf>
              <font>
                <color rgb="FF006100"/>
              </font>
              <fill>
                <patternFill>
                  <bgColor rgb="FFC6EFCE"/>
                </patternFill>
              </fill>
            </x14:dxf>
          </x14:cfRule>
          <x14:cfRule type="containsText" priority="88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16" operator="containsText" id="{130BBF8F-6F36-4C1F-BB40-DA538C9DA4BA}">
            <xm:f>NOT(ISERROR(SEARCH('Tabla probabilidad'!$B$5,I13)))</xm:f>
            <xm:f>'Tabla probabilidad'!$B$5</xm:f>
            <x14:dxf>
              <font>
                <color rgb="FF006100"/>
              </font>
              <fill>
                <patternFill>
                  <bgColor rgb="FFC6EFCE"/>
                </patternFill>
              </fill>
            </x14:dxf>
          </x14:cfRule>
          <x14:cfRule type="containsText" priority="617" operator="containsText" id="{0DBD8F32-72F4-47FE-A8E8-92CA123A277C}">
            <xm:f>NOT(ISERROR(SEARCH('Tabla probabilidad'!$B$5,I13)))</xm:f>
            <xm:f>'Tabla probabilidad'!$B$5</xm:f>
            <x14:dxf>
              <font>
                <color rgb="FF9C0006"/>
              </font>
              <fill>
                <patternFill>
                  <bgColor rgb="FFFFC7CE"/>
                </patternFill>
              </fill>
            </x14:dxf>
          </x14:cfRule>
          <xm:sqref>I13 I17 I20</xm:sqref>
        </x14:conditionalFormatting>
        <x14:conditionalFormatting xmlns:xm="http://schemas.microsoft.com/office/excel/2006/main">
          <x14:cfRule type="containsText" priority="456" operator="containsText" id="{DF7D542B-1BF1-4317-8F9F-9E217298398A}">
            <xm:f>NOT(ISERROR(SEARCH('Tabla probabilidad'!$B$5,I24)))</xm:f>
            <xm:f>'Tabla probabilidad'!$B$5</xm:f>
            <x14:dxf>
              <font>
                <color rgb="FF006100"/>
              </font>
              <fill>
                <patternFill>
                  <bgColor rgb="FFC6EFCE"/>
                </patternFill>
              </fill>
            </x14:dxf>
          </x14:cfRule>
          <x14:cfRule type="containsText" priority="457" operator="containsText" id="{588CF624-76F0-4DA9-B250-68F531E8679C}">
            <xm:f>NOT(ISERROR(SEARCH('Tabla probabilidad'!$B$5,I24)))</xm:f>
            <xm:f>'Tabla probabilidad'!$B$5</xm:f>
            <x14:dxf>
              <font>
                <color rgb="FF9C0006"/>
              </font>
              <fill>
                <patternFill>
                  <bgColor rgb="FFFFC7CE"/>
                </patternFill>
              </fill>
            </x14:dxf>
          </x14:cfRule>
          <xm:sqref>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AN17 AN20 AN24</xm:sqref>
        </x14:dataValidation>
        <x14:dataValidation type="list" allowBlank="1" showInputMessage="1" showErrorMessage="1" xr:uid="{00000000-0002-0000-0400-000002000000}">
          <x14:formula1>
            <xm:f>LISTA!$K$3:$K$6</xm:f>
          </x14:formula1>
          <xm:sqref>AH10 AH13 AH17 AH20 AH24</xm:sqref>
        </x14:dataValidation>
        <x14:dataValidation type="list" allowBlank="1" showInputMessage="1" showErrorMessage="1" xr:uid="{00000000-0002-0000-0400-000003000000}">
          <x14:formula1>
            <xm:f>LISTA!$C$3:$C$10</xm:f>
          </x14:formula1>
          <xm:sqref>G10 G24 G17 G20</xm:sqref>
        </x14:dataValidation>
        <x14:dataValidation type="list" allowBlank="1" showInputMessage="1" showErrorMessage="1" xr:uid="{00000000-0002-0000-0400-000004000000}">
          <x14:formula1>
            <xm:f>LISTA!$D$3:$D$31</xm:f>
          </x14:formula1>
          <xm:sqref>K10 K13 K17 K20 K24</xm:sqref>
        </x14:dataValidation>
        <x14:dataValidation type="list" allowBlank="1" showInputMessage="1" showErrorMessage="1" xr:uid="{00000000-0002-0000-0400-000005000000}">
          <x14:formula1>
            <xm:f>LISTA!$B$3:$B$9</xm:f>
          </x14:formula1>
          <xm:sqref>C10 C24 C17 C20</xm:sqref>
        </x14:dataValidation>
        <x14:dataValidation type="list" allowBlank="1" showInputMessage="1" showErrorMessage="1" xr:uid="{00000000-0002-0000-0400-000006000000}">
          <x14:formula1>
            <xm:f>LISTA!$F$3:$F$4</xm:f>
          </x14:formula1>
          <xm:sqref>S10:S25</xm:sqref>
        </x14:dataValidation>
        <x14:dataValidation type="list" allowBlank="1" showInputMessage="1" showErrorMessage="1" xr:uid="{00000000-0002-0000-0400-000007000000}">
          <x14:formula1>
            <xm:f>LISTA!$G$3:$G$4</xm:f>
          </x14:formula1>
          <xm:sqref>U10:U25</xm:sqref>
        </x14:dataValidation>
        <x14:dataValidation type="list" allowBlank="1" showInputMessage="1" showErrorMessage="1" xr:uid="{00000000-0002-0000-0400-000008000000}">
          <x14:formula1>
            <xm:f>LISTA!$H$3:$H$4</xm:f>
          </x14:formula1>
          <xm:sqref>V10:V25</xm:sqref>
        </x14:dataValidation>
        <x14:dataValidation type="list" allowBlank="1" showInputMessage="1" showErrorMessage="1" xr:uid="{00000000-0002-0000-0400-000009000000}">
          <x14:formula1>
            <xm:f>LISTA!$I$3:$I$4</xm:f>
          </x14:formula1>
          <xm:sqref>W10:W25</xm:sqref>
        </x14:dataValidation>
        <x14:dataValidation type="list" allowBlank="1" showInputMessage="1" showErrorMessage="1" xr:uid="{00000000-0002-0000-0400-00000A000000}">
          <x14:formula1>
            <xm:f>'D:\VIGENCIA 2021\Calidad\Adquisicion de bienes\[MATRIZ DE RIESGOS SIGCMA 5x5 Desaj Pasto.xlsx]LISTA'!#REF!</xm:f>
          </x14:formula1>
          <xm:sqref>R10:R25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D7" sqref="D7"/>
    </sheetView>
  </sheetViews>
  <sheetFormatPr baseColWidth="10" defaultColWidth="11.42578125" defaultRowHeight="1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7" t="s">
        <v>12</v>
      </c>
      <c r="B3" s="397"/>
      <c r="C3" s="397"/>
      <c r="D3" s="397"/>
      <c r="E3" s="397"/>
      <c r="F3" s="397"/>
      <c r="G3" s="397"/>
      <c r="H3" s="397"/>
    </row>
    <row r="4" spans="1:9">
      <c r="A4" s="397"/>
      <c r="B4" s="397"/>
      <c r="C4" s="397"/>
      <c r="D4" s="397"/>
      <c r="E4" s="397"/>
      <c r="F4" s="397"/>
      <c r="G4" s="397"/>
      <c r="H4" s="397"/>
    </row>
    <row r="5" spans="1:9" ht="34.5" thickBot="1">
      <c r="A5" s="19"/>
      <c r="B5" s="19"/>
      <c r="C5" s="19"/>
      <c r="D5" s="19"/>
      <c r="E5" s="19"/>
      <c r="F5" s="19"/>
      <c r="G5" s="19"/>
      <c r="H5" s="19"/>
    </row>
    <row r="6" spans="1:9" ht="71.25" customHeight="1" thickBot="1">
      <c r="A6" s="398" t="s">
        <v>12</v>
      </c>
      <c r="B6" s="86" t="s">
        <v>92</v>
      </c>
      <c r="C6" s="86" t="s">
        <v>93</v>
      </c>
      <c r="D6" s="87" t="s">
        <v>94</v>
      </c>
      <c r="E6" s="87" t="s">
        <v>95</v>
      </c>
      <c r="F6" s="87" t="s">
        <v>96</v>
      </c>
      <c r="G6" s="167" t="s">
        <v>97</v>
      </c>
      <c r="H6" s="86" t="s">
        <v>98</v>
      </c>
      <c r="I6" s="86" t="s">
        <v>343</v>
      </c>
    </row>
    <row r="7" spans="1:9" ht="265.5" customHeight="1" thickBot="1">
      <c r="A7" s="399"/>
      <c r="B7" s="20" t="s">
        <v>99</v>
      </c>
      <c r="C7" s="20" t="s">
        <v>100</v>
      </c>
      <c r="D7" s="20" t="s">
        <v>101</v>
      </c>
      <c r="E7" s="20" t="s">
        <v>102</v>
      </c>
      <c r="F7" s="20" t="s">
        <v>103</v>
      </c>
      <c r="G7" s="21" t="s">
        <v>104</v>
      </c>
      <c r="H7" s="192" t="s">
        <v>105</v>
      </c>
      <c r="I7" s="192" t="s">
        <v>344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21" sqref="F20:F21"/>
    </sheetView>
  </sheetViews>
  <sheetFormatPr baseColWidth="10"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0" t="s">
        <v>106</v>
      </c>
      <c r="C2" s="400"/>
      <c r="D2" s="40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21"/>
      <c r="C3" s="121"/>
      <c r="D3" s="12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2" t="s">
        <v>107</v>
      </c>
      <c r="D4" s="132" t="s">
        <v>108</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3" t="s">
        <v>109</v>
      </c>
      <c r="C5" s="134" t="s">
        <v>367</v>
      </c>
      <c r="D5" s="13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6" t="s">
        <v>110</v>
      </c>
      <c r="C6" s="137" t="s">
        <v>111</v>
      </c>
      <c r="D6" s="13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9" t="s">
        <v>112</v>
      </c>
      <c r="C7" s="137" t="s">
        <v>113</v>
      </c>
      <c r="D7" s="13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40" t="s">
        <v>114</v>
      </c>
      <c r="C8" s="137" t="s">
        <v>115</v>
      </c>
      <c r="D8" s="13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1" t="s">
        <v>116</v>
      </c>
      <c r="C9" s="137" t="s">
        <v>117</v>
      </c>
      <c r="D9" s="138">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4" zoomScale="67" zoomScaleNormal="67" workbookViewId="0">
      <selection activeCell="C20" sqref="C20"/>
    </sheetView>
  </sheetViews>
  <sheetFormatPr baseColWidth="10" defaultRowHeight="15"/>
  <cols>
    <col min="2" max="2" width="40.42578125" customWidth="1"/>
    <col min="3" max="3" width="74.85546875" hidden="1" customWidth="1"/>
    <col min="4" max="4" width="147.85546875" customWidth="1"/>
    <col min="5" max="5" width="26.140625" style="142" customWidth="1"/>
    <col min="11" max="258" width="11.42578125" style="7"/>
  </cols>
  <sheetData>
    <row r="1" spans="1:10" s="7" customFormat="1">
      <c r="E1" s="149"/>
    </row>
    <row r="2" spans="1:10" ht="33.75">
      <c r="A2" s="7"/>
      <c r="B2" s="401" t="s">
        <v>118</v>
      </c>
      <c r="C2" s="401"/>
      <c r="D2" s="401"/>
      <c r="E2" s="401"/>
      <c r="F2" s="7"/>
      <c r="G2" s="7"/>
      <c r="H2" s="7"/>
      <c r="I2" s="7"/>
      <c r="J2" s="7"/>
    </row>
    <row r="3" spans="1:10">
      <c r="A3" s="7"/>
      <c r="B3" s="121"/>
      <c r="C3" s="121"/>
      <c r="D3" s="121"/>
      <c r="E3" s="149"/>
      <c r="F3" s="7"/>
      <c r="G3" s="7"/>
      <c r="H3" s="7"/>
      <c r="I3" s="7"/>
      <c r="J3" s="7"/>
    </row>
    <row r="4" spans="1:10" ht="60">
      <c r="A4" s="7"/>
      <c r="B4" s="25"/>
      <c r="C4" s="122" t="s">
        <v>119</v>
      </c>
      <c r="D4" s="122" t="s">
        <v>120</v>
      </c>
      <c r="E4" s="149"/>
      <c r="F4" s="7"/>
      <c r="G4" s="7"/>
      <c r="H4" s="7"/>
      <c r="I4" s="7"/>
      <c r="J4" s="7"/>
    </row>
    <row r="5" spans="1:10" ht="76.5" customHeight="1">
      <c r="A5" s="26" t="s">
        <v>121</v>
      </c>
      <c r="B5" s="123" t="s">
        <v>273</v>
      </c>
      <c r="C5" s="124" t="s">
        <v>122</v>
      </c>
      <c r="D5" s="125" t="s">
        <v>47</v>
      </c>
      <c r="E5" s="150">
        <v>0.2</v>
      </c>
      <c r="F5" s="7"/>
      <c r="G5" s="7"/>
      <c r="H5" s="7"/>
      <c r="I5" s="7"/>
      <c r="J5" s="7"/>
    </row>
    <row r="6" spans="1:10" ht="99">
      <c r="A6" s="26" t="s">
        <v>123</v>
      </c>
      <c r="B6" s="126" t="s">
        <v>123</v>
      </c>
      <c r="C6" s="127" t="s">
        <v>124</v>
      </c>
      <c r="D6" s="128" t="s">
        <v>48</v>
      </c>
      <c r="E6" s="150">
        <v>0.4</v>
      </c>
      <c r="F6" s="7"/>
      <c r="G6" s="7"/>
      <c r="H6" s="7"/>
      <c r="I6" s="7"/>
      <c r="J6" s="7"/>
    </row>
    <row r="7" spans="1:10" ht="66">
      <c r="A7" s="26" t="s">
        <v>126</v>
      </c>
      <c r="B7" s="129" t="s">
        <v>274</v>
      </c>
      <c r="C7" s="127" t="s">
        <v>127</v>
      </c>
      <c r="D7" s="128" t="s">
        <v>128</v>
      </c>
      <c r="E7" s="150">
        <v>0.6</v>
      </c>
      <c r="F7" s="7"/>
      <c r="G7" s="7"/>
      <c r="H7" s="7"/>
      <c r="I7" s="7"/>
      <c r="J7" s="7"/>
    </row>
    <row r="8" spans="1:10" ht="66">
      <c r="A8" s="26" t="s">
        <v>129</v>
      </c>
      <c r="B8" s="130" t="s">
        <v>275</v>
      </c>
      <c r="C8" s="127" t="s">
        <v>130</v>
      </c>
      <c r="D8" s="128" t="s">
        <v>304</v>
      </c>
      <c r="E8" s="150">
        <v>0.8</v>
      </c>
      <c r="F8" s="7"/>
      <c r="G8" s="7"/>
      <c r="H8" s="7"/>
      <c r="I8" s="7"/>
      <c r="J8" s="7"/>
    </row>
    <row r="9" spans="1:10" ht="66">
      <c r="A9" s="26" t="s">
        <v>131</v>
      </c>
      <c r="B9" s="131" t="s">
        <v>276</v>
      </c>
      <c r="C9" s="127" t="s">
        <v>132</v>
      </c>
      <c r="D9" s="128" t="s">
        <v>50</v>
      </c>
      <c r="E9" s="150">
        <v>1</v>
      </c>
      <c r="F9" s="7"/>
      <c r="G9" s="7"/>
      <c r="H9" s="7"/>
      <c r="I9" s="7"/>
      <c r="J9" s="7"/>
    </row>
    <row r="10" spans="1:10" ht="20.25">
      <c r="A10" s="26"/>
      <c r="B10" s="26"/>
      <c r="C10" s="27"/>
      <c r="D10" s="27"/>
      <c r="E10" s="149"/>
      <c r="F10" s="7"/>
      <c r="G10" s="7"/>
      <c r="H10" s="7"/>
      <c r="I10" s="7"/>
      <c r="J10" s="7"/>
    </row>
    <row r="11" spans="1:10" ht="60">
      <c r="A11" s="26"/>
      <c r="B11" s="25"/>
      <c r="C11" s="122" t="s">
        <v>119</v>
      </c>
      <c r="D11" s="122" t="s">
        <v>289</v>
      </c>
      <c r="E11" s="149"/>
      <c r="F11" s="7"/>
      <c r="G11" s="7"/>
      <c r="H11" s="7"/>
      <c r="I11" s="7"/>
      <c r="J11" s="7"/>
    </row>
    <row r="12" spans="1:10" ht="79.5" customHeight="1">
      <c r="A12" s="26"/>
      <c r="B12" s="123" t="s">
        <v>273</v>
      </c>
      <c r="C12" s="124" t="s">
        <v>122</v>
      </c>
      <c r="D12" s="158" t="s">
        <v>295</v>
      </c>
      <c r="E12" s="150">
        <v>0.2</v>
      </c>
      <c r="F12" s="7"/>
      <c r="G12" s="7"/>
      <c r="H12" s="7"/>
      <c r="I12" s="7"/>
      <c r="J12" s="7"/>
    </row>
    <row r="13" spans="1:10" ht="33">
      <c r="A13" s="26"/>
      <c r="B13" s="126" t="s">
        <v>123</v>
      </c>
      <c r="C13" s="127" t="s">
        <v>124</v>
      </c>
      <c r="D13" s="158" t="s">
        <v>296</v>
      </c>
      <c r="E13" s="150">
        <v>0.4</v>
      </c>
      <c r="F13" s="7"/>
      <c r="G13" s="7"/>
      <c r="H13" s="7"/>
      <c r="I13" s="7"/>
      <c r="J13" s="7"/>
    </row>
    <row r="14" spans="1:10" ht="33">
      <c r="A14" s="26"/>
      <c r="B14" s="129" t="s">
        <v>274</v>
      </c>
      <c r="C14" s="127" t="s">
        <v>127</v>
      </c>
      <c r="D14" s="158" t="s">
        <v>297</v>
      </c>
      <c r="E14" s="150">
        <v>0.6</v>
      </c>
      <c r="F14" s="7"/>
      <c r="G14" s="7"/>
      <c r="H14" s="7"/>
      <c r="I14" s="7"/>
      <c r="J14" s="7"/>
    </row>
    <row r="15" spans="1:10" ht="33">
      <c r="A15" s="26"/>
      <c r="B15" s="130" t="s">
        <v>275</v>
      </c>
      <c r="C15" s="127" t="s">
        <v>130</v>
      </c>
      <c r="D15" s="158" t="s">
        <v>298</v>
      </c>
      <c r="E15" s="150">
        <v>0.8</v>
      </c>
      <c r="F15" s="7"/>
      <c r="G15" s="7"/>
      <c r="H15" s="7"/>
      <c r="I15" s="7"/>
      <c r="J15" s="7"/>
    </row>
    <row r="16" spans="1:10" ht="46.5" customHeight="1">
      <c r="A16" s="26"/>
      <c r="B16" s="131" t="s">
        <v>276</v>
      </c>
      <c r="C16" s="127" t="s">
        <v>132</v>
      </c>
      <c r="D16" s="158" t="s">
        <v>299</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22" t="s">
        <v>119</v>
      </c>
      <c r="D19" s="122" t="s">
        <v>302</v>
      </c>
      <c r="E19" s="149"/>
      <c r="F19" s="7"/>
      <c r="G19" s="7"/>
      <c r="H19" s="7"/>
      <c r="I19" s="7"/>
      <c r="J19" s="7"/>
    </row>
    <row r="20" spans="1:10" ht="57.75" customHeight="1">
      <c r="A20" s="26"/>
      <c r="B20" s="123" t="s">
        <v>273</v>
      </c>
      <c r="C20" s="124" t="s">
        <v>122</v>
      </c>
      <c r="D20" s="158" t="s">
        <v>290</v>
      </c>
      <c r="E20" s="150">
        <v>0.2</v>
      </c>
      <c r="F20" s="7"/>
      <c r="G20" s="7"/>
      <c r="H20" s="7"/>
      <c r="I20" s="7"/>
      <c r="J20" s="7"/>
    </row>
    <row r="21" spans="1:10" ht="54" customHeight="1">
      <c r="A21" s="26"/>
      <c r="B21" s="126" t="s">
        <v>123</v>
      </c>
      <c r="C21" s="127" t="s">
        <v>124</v>
      </c>
      <c r="D21" s="158" t="s">
        <v>291</v>
      </c>
      <c r="E21" s="150">
        <v>0.4</v>
      </c>
      <c r="F21" s="7"/>
      <c r="G21" s="7"/>
      <c r="H21" s="7"/>
      <c r="I21" s="7"/>
      <c r="J21" s="7"/>
    </row>
    <row r="22" spans="1:10" ht="64.5" customHeight="1">
      <c r="A22" s="26"/>
      <c r="B22" s="129" t="s">
        <v>274</v>
      </c>
      <c r="C22" s="127" t="s">
        <v>127</v>
      </c>
      <c r="D22" s="158" t="s">
        <v>292</v>
      </c>
      <c r="E22" s="150">
        <v>0.6</v>
      </c>
      <c r="F22" s="7"/>
      <c r="G22" s="7"/>
      <c r="H22" s="7"/>
      <c r="I22" s="7"/>
      <c r="J22" s="7"/>
    </row>
    <row r="23" spans="1:10" ht="51.75" customHeight="1">
      <c r="A23" s="26"/>
      <c r="B23" s="130" t="s">
        <v>275</v>
      </c>
      <c r="C23" s="127" t="s">
        <v>130</v>
      </c>
      <c r="D23" s="158" t="s">
        <v>293</v>
      </c>
      <c r="E23" s="150">
        <v>0.8</v>
      </c>
      <c r="F23" s="7"/>
      <c r="G23" s="7"/>
      <c r="H23" s="7"/>
      <c r="I23" s="7"/>
      <c r="J23" s="7"/>
    </row>
    <row r="24" spans="1:10" ht="51.75" customHeight="1">
      <c r="A24" s="26"/>
      <c r="B24" s="131" t="s">
        <v>276</v>
      </c>
      <c r="C24" s="127" t="s">
        <v>132</v>
      </c>
      <c r="D24" s="158" t="s">
        <v>294</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22" t="s">
        <v>119</v>
      </c>
      <c r="D29" s="122" t="s">
        <v>300</v>
      </c>
      <c r="E29" s="149"/>
      <c r="F29" s="7"/>
      <c r="G29" s="7"/>
      <c r="H29" s="7"/>
      <c r="I29" s="7"/>
      <c r="J29" s="7"/>
    </row>
    <row r="30" spans="1:10" ht="75.75" customHeight="1">
      <c r="A30" s="26"/>
      <c r="B30" s="123" t="s">
        <v>273</v>
      </c>
      <c r="C30" s="124" t="s">
        <v>122</v>
      </c>
      <c r="D30" s="158" t="s">
        <v>307</v>
      </c>
      <c r="E30" s="150">
        <v>0.2</v>
      </c>
      <c r="F30" s="7"/>
      <c r="G30" s="7"/>
      <c r="H30" s="7"/>
      <c r="I30" s="7"/>
      <c r="J30" s="7"/>
    </row>
    <row r="31" spans="1:10" ht="65.25" customHeight="1">
      <c r="A31" s="26"/>
      <c r="B31" s="126" t="s">
        <v>123</v>
      </c>
      <c r="C31" s="127" t="s">
        <v>124</v>
      </c>
      <c r="D31" s="158" t="s">
        <v>308</v>
      </c>
      <c r="E31" s="150">
        <v>0.4</v>
      </c>
      <c r="F31" s="7"/>
      <c r="G31" s="7"/>
      <c r="H31" s="7"/>
      <c r="I31" s="7"/>
      <c r="J31" s="7"/>
    </row>
    <row r="32" spans="1:10" ht="57" customHeight="1">
      <c r="A32" s="26"/>
      <c r="B32" s="129" t="s">
        <v>274</v>
      </c>
      <c r="C32" s="127" t="s">
        <v>127</v>
      </c>
      <c r="D32" s="158" t="s">
        <v>301</v>
      </c>
      <c r="E32" s="150">
        <v>0.6</v>
      </c>
      <c r="F32" s="7"/>
      <c r="G32" s="7"/>
      <c r="H32" s="7"/>
      <c r="I32" s="7"/>
      <c r="J32" s="7"/>
    </row>
    <row r="33" spans="1:10" ht="66.75" customHeight="1">
      <c r="A33" s="26"/>
      <c r="B33" s="130" t="s">
        <v>275</v>
      </c>
      <c r="C33" s="127" t="s">
        <v>130</v>
      </c>
      <c r="D33" s="158" t="s">
        <v>309</v>
      </c>
      <c r="E33" s="150">
        <v>0.8</v>
      </c>
      <c r="F33" s="7"/>
      <c r="G33" s="7"/>
      <c r="H33" s="7"/>
      <c r="I33" s="7"/>
      <c r="J33" s="7"/>
    </row>
    <row r="34" spans="1:10" ht="79.5" customHeight="1">
      <c r="A34" s="26"/>
      <c r="B34" s="131" t="s">
        <v>276</v>
      </c>
      <c r="C34" s="127" t="s">
        <v>132</v>
      </c>
      <c r="D34" s="158" t="s">
        <v>310</v>
      </c>
      <c r="E34" s="150">
        <v>1</v>
      </c>
      <c r="F34" s="7"/>
      <c r="G34" s="7"/>
      <c r="H34" s="7"/>
      <c r="I34" s="7"/>
      <c r="J34" s="7"/>
    </row>
    <row r="35" spans="1:10">
      <c r="A35" s="26"/>
      <c r="B35" s="26"/>
      <c r="C35" s="26" t="s">
        <v>133</v>
      </c>
      <c r="D35" s="26" t="s">
        <v>134</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22" t="s">
        <v>119</v>
      </c>
      <c r="D38" s="122" t="s">
        <v>320</v>
      </c>
      <c r="E38" s="149"/>
      <c r="F38" s="7"/>
      <c r="G38" s="7"/>
      <c r="H38" s="7"/>
      <c r="I38" s="7"/>
      <c r="J38" s="7"/>
    </row>
    <row r="39" spans="1:10" ht="99">
      <c r="A39" s="26"/>
      <c r="B39" s="123" t="s">
        <v>273</v>
      </c>
      <c r="C39" s="124" t="s">
        <v>122</v>
      </c>
      <c r="D39" s="159" t="s">
        <v>316</v>
      </c>
      <c r="E39" s="150">
        <v>0.2</v>
      </c>
      <c r="F39" s="7"/>
      <c r="G39" s="7"/>
      <c r="H39" s="7"/>
      <c r="I39" s="7"/>
      <c r="J39" s="7"/>
    </row>
    <row r="40" spans="1:10" ht="99">
      <c r="A40" s="26"/>
      <c r="B40" s="126" t="s">
        <v>123</v>
      </c>
      <c r="C40" s="127" t="s">
        <v>124</v>
      </c>
      <c r="D40" s="159" t="s">
        <v>317</v>
      </c>
      <c r="E40" s="150">
        <v>0.4</v>
      </c>
      <c r="F40" s="7"/>
      <c r="G40" s="7"/>
      <c r="H40" s="7"/>
      <c r="I40" s="7"/>
      <c r="J40" s="7"/>
    </row>
    <row r="41" spans="1:10" ht="99">
      <c r="A41" s="26"/>
      <c r="B41" s="129" t="s">
        <v>274</v>
      </c>
      <c r="C41" s="127" t="s">
        <v>127</v>
      </c>
      <c r="D41" s="159" t="s">
        <v>318</v>
      </c>
      <c r="E41" s="150">
        <v>0.6</v>
      </c>
      <c r="F41" s="7"/>
      <c r="G41" s="7"/>
      <c r="H41" s="7"/>
      <c r="I41" s="7"/>
      <c r="J41" s="7"/>
    </row>
    <row r="42" spans="1:10" ht="99">
      <c r="A42" s="26"/>
      <c r="B42" s="130" t="s">
        <v>275</v>
      </c>
      <c r="C42" s="127" t="s">
        <v>130</v>
      </c>
      <c r="D42" s="159" t="s">
        <v>319</v>
      </c>
      <c r="E42" s="150">
        <v>0.8</v>
      </c>
      <c r="F42" s="7"/>
      <c r="G42" s="7"/>
      <c r="H42" s="7"/>
      <c r="I42" s="7"/>
      <c r="J42" s="7"/>
    </row>
    <row r="43" spans="1:10" ht="99">
      <c r="A43" s="26"/>
      <c r="B43" s="131" t="s">
        <v>276</v>
      </c>
      <c r="C43" s="127" t="s">
        <v>132</v>
      </c>
      <c r="D43" s="159" t="s">
        <v>321</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22" t="s">
        <v>288</v>
      </c>
      <c r="E45" s="149"/>
      <c r="F45" s="7"/>
      <c r="G45" s="7"/>
      <c r="H45" s="7"/>
      <c r="I45" s="7"/>
      <c r="J45" s="7"/>
    </row>
    <row r="46" spans="1:10" ht="94.5" customHeight="1">
      <c r="A46" s="26"/>
      <c r="B46" s="130" t="s">
        <v>275</v>
      </c>
      <c r="C46" s="26"/>
      <c r="D46" s="128" t="s">
        <v>379</v>
      </c>
      <c r="E46" s="150">
        <v>0.8</v>
      </c>
      <c r="F46" s="7"/>
      <c r="G46" s="7"/>
      <c r="H46" s="7"/>
      <c r="I46" s="7"/>
      <c r="J46" s="7"/>
    </row>
    <row r="47" spans="1:10" ht="105.75" customHeight="1">
      <c r="A47" s="26"/>
      <c r="B47" s="131" t="s">
        <v>276</v>
      </c>
      <c r="C47" s="27"/>
      <c r="D47" s="128" t="s">
        <v>376</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22" t="s">
        <v>382</v>
      </c>
      <c r="E51" s="149"/>
      <c r="F51" s="7"/>
      <c r="G51" s="7"/>
      <c r="H51" s="7"/>
      <c r="I51" s="7"/>
      <c r="J51" s="7"/>
    </row>
    <row r="52" spans="1:10" ht="90" customHeight="1">
      <c r="A52" s="26"/>
      <c r="B52" s="130" t="s">
        <v>275</v>
      </c>
      <c r="C52" s="26"/>
      <c r="D52" s="128" t="s">
        <v>305</v>
      </c>
      <c r="E52" s="150">
        <v>0.8</v>
      </c>
      <c r="F52" s="7"/>
      <c r="G52" s="7"/>
      <c r="H52" s="7"/>
      <c r="I52" s="7"/>
      <c r="J52" s="7"/>
    </row>
    <row r="53" spans="1:10" ht="66">
      <c r="A53" s="26"/>
      <c r="B53" s="131" t="s">
        <v>276</v>
      </c>
      <c r="C53" s="27"/>
      <c r="D53" s="128" t="s">
        <v>306</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7" customFormat="1" ht="20.25">
      <c r="A80" s="26"/>
      <c r="B80" s="26"/>
      <c r="C80" s="27"/>
      <c r="D80" s="27"/>
      <c r="E80" s="149"/>
    </row>
    <row r="81" spans="1:5" s="7" customFormat="1" ht="20.25">
      <c r="A81" s="26"/>
      <c r="B81" s="26"/>
      <c r="C81" s="27"/>
      <c r="D81" s="27"/>
      <c r="E81" s="149"/>
    </row>
    <row r="82" spans="1:5" s="7" customFormat="1" ht="20.25">
      <c r="A82" s="26"/>
      <c r="B82" s="26"/>
      <c r="C82" s="27"/>
      <c r="D82" s="27"/>
      <c r="E82" s="149"/>
    </row>
    <row r="83" spans="1:5" s="7" customFormat="1" ht="20.25">
      <c r="A83" s="26"/>
      <c r="B83" s="26"/>
      <c r="C83" s="27"/>
      <c r="D83" s="27"/>
      <c r="E83" s="149"/>
    </row>
    <row r="84" spans="1:5" s="7" customFormat="1" ht="20.25">
      <c r="A84" s="26"/>
      <c r="B84" s="26"/>
      <c r="C84" s="27"/>
      <c r="D84" s="27"/>
      <c r="E84" s="149"/>
    </row>
    <row r="85" spans="1:5" s="7" customFormat="1" ht="20.25">
      <c r="A85" s="26"/>
      <c r="B85" s="26"/>
      <c r="C85" s="27"/>
      <c r="D85" s="27"/>
      <c r="E85" s="149"/>
    </row>
    <row r="86" spans="1:5" s="7" customFormat="1" ht="20.25">
      <c r="A86" s="26"/>
      <c r="B86" s="26"/>
      <c r="C86" s="27"/>
      <c r="D86" s="27"/>
      <c r="E86" s="149"/>
    </row>
    <row r="87" spans="1:5" s="7" customFormat="1" ht="20.25">
      <c r="A87" s="26"/>
      <c r="B87" s="26"/>
      <c r="C87" s="27"/>
      <c r="D87" s="27"/>
      <c r="E87" s="149"/>
    </row>
    <row r="88" spans="1:5" s="7" customFormat="1" ht="20.25">
      <c r="A88" s="26"/>
      <c r="B88" s="26"/>
      <c r="C88" s="27"/>
      <c r="D88" s="27"/>
      <c r="E88" s="149"/>
    </row>
    <row r="89" spans="1:5" s="7" customFormat="1" ht="20.25">
      <c r="A89" s="26"/>
      <c r="B89" s="26"/>
      <c r="C89" s="27"/>
      <c r="D89" s="27"/>
      <c r="E89" s="149"/>
    </row>
    <row r="90" spans="1:5" s="7" customFormat="1" ht="20.25">
      <c r="A90" s="26"/>
      <c r="B90" s="26"/>
      <c r="C90" s="27"/>
      <c r="D90" s="27"/>
      <c r="E90" s="149"/>
    </row>
    <row r="91" spans="1:5" s="7" customFormat="1" ht="20.25">
      <c r="A91" s="26"/>
      <c r="B91" s="26"/>
      <c r="C91" s="27"/>
      <c r="D91" s="27"/>
      <c r="E91" s="149"/>
    </row>
    <row r="92" spans="1:5" s="7" customFormat="1" ht="20.25">
      <c r="A92" s="26"/>
      <c r="B92" s="26"/>
      <c r="C92" s="27"/>
      <c r="D92" s="27"/>
      <c r="E92" s="149"/>
    </row>
    <row r="93" spans="1:5" s="7" customFormat="1" ht="20.25">
      <c r="A93" s="26"/>
      <c r="B93" s="26"/>
      <c r="C93" s="27"/>
      <c r="D93" s="27"/>
      <c r="E93" s="149"/>
    </row>
    <row r="94" spans="1:5" s="7" customFormat="1" ht="20.25">
      <c r="A94" s="26"/>
      <c r="B94" s="26"/>
      <c r="C94" s="27"/>
      <c r="D94" s="27"/>
      <c r="E94" s="149"/>
    </row>
    <row r="95" spans="1:5" s="7" customFormat="1" ht="20.25">
      <c r="A95" s="26"/>
      <c r="B95" s="26"/>
      <c r="C95" s="27"/>
      <c r="D95" s="27"/>
      <c r="E95" s="149"/>
    </row>
    <row r="96" spans="1:5" s="7" customFormat="1" ht="20.25">
      <c r="A96" s="26"/>
      <c r="B96" s="26"/>
      <c r="C96" s="27"/>
      <c r="D96" s="27"/>
      <c r="E96" s="149"/>
    </row>
    <row r="97" spans="1:5" s="7" customFormat="1" ht="20.25">
      <c r="A97" s="26"/>
      <c r="B97" s="26"/>
      <c r="C97" s="27"/>
      <c r="D97" s="27"/>
      <c r="E97" s="149"/>
    </row>
    <row r="98" spans="1:5" s="7" customFormat="1" ht="20.25">
      <c r="A98" s="26"/>
      <c r="B98" s="26"/>
      <c r="C98" s="27"/>
      <c r="D98" s="27"/>
      <c r="E98" s="149"/>
    </row>
    <row r="99" spans="1:5" s="7" customFormat="1" ht="20.25">
      <c r="A99" s="26"/>
      <c r="B99" s="26"/>
      <c r="C99" s="27"/>
      <c r="D99" s="27"/>
      <c r="E99" s="149"/>
    </row>
    <row r="100" spans="1:5" s="7" customFormat="1" ht="20.25">
      <c r="A100" s="26"/>
      <c r="B100" s="26"/>
      <c r="C100" s="27"/>
      <c r="D100" s="27"/>
      <c r="E100" s="149"/>
    </row>
    <row r="101" spans="1:5" s="7" customFormat="1" ht="20.25">
      <c r="A101" s="26"/>
      <c r="B101" s="26"/>
      <c r="C101" s="27"/>
      <c r="D101" s="27"/>
      <c r="E101" s="149"/>
    </row>
    <row r="102" spans="1:5" s="7" customFormat="1" ht="20.25">
      <c r="A102" s="26"/>
      <c r="B102" s="26"/>
      <c r="C102" s="27"/>
      <c r="D102" s="27"/>
      <c r="E102" s="149"/>
    </row>
    <row r="103" spans="1:5" s="7" customFormat="1" ht="20.25">
      <c r="A103" s="26"/>
      <c r="B103" s="26"/>
      <c r="C103" s="27"/>
      <c r="D103" s="27"/>
      <c r="E103" s="149"/>
    </row>
    <row r="104" spans="1:5" s="7" customFormat="1" ht="20.25">
      <c r="A104" s="26"/>
      <c r="B104" s="26"/>
      <c r="C104" s="27"/>
      <c r="D104" s="27"/>
      <c r="E104" s="149"/>
    </row>
    <row r="105" spans="1:5" s="7" customFormat="1" ht="20.25">
      <c r="A105" s="26"/>
      <c r="B105" s="26"/>
      <c r="C105" s="27"/>
      <c r="D105" s="27"/>
      <c r="E105" s="149"/>
    </row>
    <row r="106" spans="1:5" s="7" customFormat="1" ht="20.25">
      <c r="A106" s="26"/>
      <c r="B106" s="26"/>
      <c r="C106" s="27"/>
      <c r="D106" s="27"/>
      <c r="E106" s="149"/>
    </row>
    <row r="107" spans="1:5" s="7" customFormat="1" ht="20.25">
      <c r="A107" s="26"/>
      <c r="B107" s="26"/>
      <c r="C107" s="27"/>
      <c r="D107" s="27"/>
      <c r="E107" s="149"/>
    </row>
    <row r="108" spans="1:5" s="7" customFormat="1" ht="20.25">
      <c r="A108" s="26"/>
      <c r="B108" s="26"/>
      <c r="C108" s="27"/>
      <c r="D108" s="27"/>
      <c r="E108" s="149"/>
    </row>
    <row r="109" spans="1:5" s="7" customFormat="1" ht="20.25">
      <c r="A109" s="26"/>
      <c r="B109" s="26"/>
      <c r="C109" s="27"/>
      <c r="D109" s="27"/>
      <c r="E109" s="149"/>
    </row>
    <row r="110" spans="1:5" s="7" customFormat="1" ht="20.25">
      <c r="A110" s="26"/>
      <c r="B110" s="26"/>
      <c r="C110" s="27"/>
      <c r="D110" s="27"/>
      <c r="E110" s="149"/>
    </row>
    <row r="111" spans="1:5" s="7" customFormat="1" ht="20.25">
      <c r="A111" s="26"/>
      <c r="B111" s="26"/>
      <c r="C111" s="27"/>
      <c r="D111" s="27"/>
      <c r="E111" s="149"/>
    </row>
    <row r="112" spans="1:5" s="7" customFormat="1" ht="20.25">
      <c r="A112" s="26"/>
      <c r="B112" s="26"/>
      <c r="C112" s="27"/>
      <c r="D112" s="27"/>
      <c r="E112" s="149"/>
    </row>
    <row r="113" spans="1:5" s="7" customFormat="1" ht="20.25">
      <c r="A113" s="26"/>
      <c r="B113" s="26"/>
      <c r="C113" s="27"/>
      <c r="D113" s="27"/>
      <c r="E113" s="149"/>
    </row>
    <row r="114" spans="1:5" s="7" customFormat="1" ht="20.25">
      <c r="A114" s="26"/>
      <c r="B114" s="26"/>
      <c r="C114" s="27"/>
      <c r="D114" s="27"/>
      <c r="E114" s="149"/>
    </row>
    <row r="115" spans="1:5" s="7" customFormat="1" ht="20.25">
      <c r="A115" s="26"/>
      <c r="B115" s="26"/>
      <c r="C115" s="27"/>
      <c r="D115" s="27"/>
      <c r="E115" s="149"/>
    </row>
    <row r="116" spans="1:5" s="7" customFormat="1" ht="20.25">
      <c r="A116" s="26"/>
      <c r="B116" s="26"/>
      <c r="C116" s="27"/>
      <c r="D116" s="27"/>
      <c r="E116" s="149"/>
    </row>
    <row r="117" spans="1:5" s="7" customFormat="1" ht="20.25">
      <c r="A117" s="26"/>
      <c r="B117" s="26"/>
      <c r="C117" s="27"/>
      <c r="D117" s="27"/>
      <c r="E117" s="149"/>
    </row>
    <row r="118" spans="1:5" s="7" customFormat="1" ht="20.25">
      <c r="A118" s="26"/>
      <c r="B118" s="26"/>
      <c r="C118" s="27"/>
      <c r="D118" s="27"/>
      <c r="E118" s="149"/>
    </row>
    <row r="119" spans="1:5" s="7" customFormat="1" ht="20.25">
      <c r="A119" s="26"/>
      <c r="B119" s="26"/>
      <c r="C119" s="27"/>
      <c r="D119" s="27"/>
      <c r="E119" s="149"/>
    </row>
    <row r="120" spans="1:5" s="7" customFormat="1" ht="20.25">
      <c r="A120" s="26"/>
      <c r="B120" s="26"/>
      <c r="C120" s="27"/>
      <c r="D120" s="27"/>
      <c r="E120" s="149"/>
    </row>
    <row r="121" spans="1:5" s="7" customFormat="1" ht="20.25">
      <c r="A121" s="26"/>
      <c r="B121" s="26"/>
      <c r="C121" s="27"/>
      <c r="D121" s="27"/>
      <c r="E121" s="149"/>
    </row>
    <row r="122" spans="1:5" s="7" customFormat="1" ht="20.25">
      <c r="A122" s="26"/>
      <c r="B122" s="26"/>
      <c r="C122" s="27"/>
      <c r="D122" s="27"/>
      <c r="E122" s="149"/>
    </row>
    <row r="123" spans="1:5" s="7" customFormat="1" ht="20.25">
      <c r="A123" s="26"/>
      <c r="B123" s="26"/>
      <c r="C123" s="27"/>
      <c r="D123" s="27"/>
      <c r="E123" s="149"/>
    </row>
    <row r="124" spans="1:5" s="7" customFormat="1" ht="20.25">
      <c r="A124" s="26"/>
      <c r="B124" s="26"/>
      <c r="C124" s="27"/>
      <c r="D124" s="27"/>
      <c r="E124" s="149"/>
    </row>
    <row r="125" spans="1:5" s="7" customFormat="1" ht="20.25">
      <c r="A125" s="26"/>
      <c r="B125" s="26"/>
      <c r="C125" s="27"/>
      <c r="D125" s="27"/>
      <c r="E125" s="149"/>
    </row>
    <row r="126" spans="1:5" s="7" customFormat="1" ht="20.25">
      <c r="A126" s="26"/>
      <c r="B126" s="26"/>
      <c r="C126" s="27"/>
      <c r="D126" s="27"/>
      <c r="E126" s="149"/>
    </row>
    <row r="127" spans="1:5" s="7" customFormat="1" ht="20.25">
      <c r="A127" s="26"/>
      <c r="B127" s="26"/>
      <c r="C127" s="27"/>
      <c r="D127" s="27"/>
      <c r="E127" s="149"/>
    </row>
    <row r="128" spans="1:5" s="7" customFormat="1" ht="20.25">
      <c r="A128" s="26"/>
      <c r="B128" s="26"/>
      <c r="C128" s="27"/>
      <c r="D128" s="27"/>
      <c r="E128" s="149"/>
    </row>
    <row r="129" spans="1:5" s="7" customFormat="1" ht="20.25">
      <c r="A129" s="26"/>
      <c r="B129" s="26"/>
      <c r="C129" s="27"/>
      <c r="D129" s="27"/>
      <c r="E129" s="149"/>
    </row>
    <row r="130" spans="1:5" s="7" customFormat="1" ht="20.25">
      <c r="A130" s="26"/>
      <c r="B130" s="26"/>
      <c r="C130" s="27"/>
      <c r="D130" s="27"/>
      <c r="E130" s="149"/>
    </row>
    <row r="131" spans="1:5" s="7" customFormat="1" ht="20.25">
      <c r="A131" s="26"/>
      <c r="B131" s="26"/>
      <c r="C131" s="27"/>
      <c r="D131" s="27"/>
      <c r="E131" s="149"/>
    </row>
    <row r="132" spans="1:5" s="7" customFormat="1" ht="20.25">
      <c r="A132" s="26"/>
      <c r="B132" s="26"/>
      <c r="C132" s="27"/>
      <c r="D132" s="27"/>
      <c r="E132" s="149"/>
    </row>
    <row r="133" spans="1:5" s="7" customFormat="1" ht="20.25">
      <c r="A133" s="26"/>
      <c r="B133" s="26"/>
      <c r="C133" s="27"/>
      <c r="D133" s="27"/>
      <c r="E133" s="149"/>
    </row>
    <row r="134" spans="1:5" s="7" customFormat="1" ht="20.25">
      <c r="A134" s="26"/>
      <c r="B134" s="26"/>
      <c r="C134" s="27"/>
      <c r="D134" s="27"/>
      <c r="E134" s="149"/>
    </row>
    <row r="135" spans="1:5" s="7" customFormat="1" ht="20.25">
      <c r="A135" s="26"/>
      <c r="B135" s="26"/>
      <c r="C135" s="27"/>
      <c r="D135" s="27"/>
      <c r="E135" s="149"/>
    </row>
    <row r="136" spans="1:5" s="7" customFormat="1" ht="20.25">
      <c r="A136" s="26"/>
      <c r="B136" s="26"/>
      <c r="C136" s="27"/>
      <c r="D136" s="27"/>
      <c r="E136" s="149"/>
    </row>
    <row r="137" spans="1:5" s="7" customFormat="1" ht="20.25">
      <c r="A137" s="26"/>
      <c r="B137" s="26"/>
      <c r="C137" s="27"/>
      <c r="D137" s="27"/>
      <c r="E137" s="149"/>
    </row>
    <row r="138" spans="1:5" s="7" customFormat="1" ht="20.25">
      <c r="A138" s="26"/>
      <c r="B138" s="26"/>
      <c r="C138" s="27"/>
      <c r="D138" s="27"/>
      <c r="E138" s="149"/>
    </row>
    <row r="139" spans="1:5" s="7" customFormat="1" ht="20.25">
      <c r="A139" s="26"/>
      <c r="B139" s="26"/>
      <c r="C139" s="27"/>
      <c r="D139" s="27"/>
      <c r="E139" s="149"/>
    </row>
    <row r="140" spans="1:5" s="7" customFormat="1" ht="20.25">
      <c r="A140" s="26"/>
      <c r="B140" s="26"/>
      <c r="C140" s="27"/>
      <c r="D140" s="27"/>
      <c r="E140" s="149"/>
    </row>
    <row r="141" spans="1:5" s="7" customFormat="1" ht="20.25">
      <c r="A141" s="26"/>
      <c r="B141" s="26"/>
      <c r="C141" s="27"/>
      <c r="D141" s="27"/>
      <c r="E141" s="149"/>
    </row>
    <row r="142" spans="1:5" s="7" customFormat="1" ht="20.25">
      <c r="A142" s="26"/>
      <c r="B142" s="26"/>
      <c r="C142" s="27"/>
      <c r="D142" s="27"/>
      <c r="E142" s="149"/>
    </row>
    <row r="143" spans="1:5" s="7" customFormat="1" ht="20.25">
      <c r="A143" s="26"/>
      <c r="B143" s="26"/>
      <c r="C143" s="27"/>
      <c r="D143" s="27"/>
      <c r="E143" s="149"/>
    </row>
    <row r="144" spans="1:5" s="7" customFormat="1" ht="20.25">
      <c r="A144" s="26"/>
      <c r="B144" s="26"/>
      <c r="C144" s="27"/>
      <c r="D144" s="27"/>
      <c r="E144" s="149"/>
    </row>
    <row r="145" spans="1:5" s="7" customFormat="1" ht="20.25">
      <c r="A145" s="26"/>
      <c r="B145" s="26"/>
      <c r="C145" s="27"/>
      <c r="D145" s="27"/>
      <c r="E145" s="149"/>
    </row>
    <row r="146" spans="1:5" s="7" customFormat="1" ht="20.25">
      <c r="A146" s="26"/>
      <c r="B146" s="26"/>
      <c r="C146" s="27"/>
      <c r="D146" s="27"/>
      <c r="E146" s="149"/>
    </row>
    <row r="147" spans="1:5" s="7" customFormat="1" ht="20.25">
      <c r="A147" s="26"/>
      <c r="B147" s="26"/>
      <c r="C147" s="27"/>
      <c r="D147" s="27"/>
      <c r="E147" s="149"/>
    </row>
    <row r="148" spans="1:5" s="7" customFormat="1" ht="20.25">
      <c r="A148" s="26"/>
      <c r="B148" s="26"/>
      <c r="C148" s="27"/>
      <c r="D148" s="27"/>
      <c r="E148" s="149"/>
    </row>
    <row r="149" spans="1:5" s="7" customFormat="1" ht="20.25">
      <c r="A149" s="26"/>
      <c r="B149" s="26"/>
      <c r="C149" s="27"/>
      <c r="D149" s="27"/>
      <c r="E149" s="149"/>
    </row>
    <row r="150" spans="1:5" s="7" customFormat="1" ht="20.25">
      <c r="A150" s="26"/>
      <c r="B150" s="26"/>
      <c r="C150" s="27"/>
      <c r="D150" s="27"/>
      <c r="E150" s="149"/>
    </row>
    <row r="151" spans="1:5" s="7" customFormat="1" ht="20.25">
      <c r="A151" s="26"/>
      <c r="B151" s="26"/>
      <c r="C151" s="27"/>
      <c r="D151" s="27"/>
      <c r="E151" s="149"/>
    </row>
    <row r="152" spans="1:5" s="7" customFormat="1" ht="20.25">
      <c r="A152" s="26"/>
      <c r="B152" s="26"/>
      <c r="C152" s="27"/>
      <c r="D152" s="27"/>
      <c r="E152" s="149"/>
    </row>
    <row r="153" spans="1:5" s="7" customFormat="1" ht="20.25">
      <c r="A153" s="26"/>
      <c r="B153" s="26"/>
      <c r="C153" s="27"/>
      <c r="D153" s="27"/>
      <c r="E153" s="149"/>
    </row>
    <row r="154" spans="1:5" s="7" customFormat="1" ht="20.25">
      <c r="A154" s="26"/>
      <c r="B154" s="26"/>
      <c r="C154" s="27"/>
      <c r="D154" s="27"/>
      <c r="E154" s="149"/>
    </row>
    <row r="155" spans="1:5" s="7" customFormat="1" ht="20.25">
      <c r="A155" s="26"/>
      <c r="B155" s="26"/>
      <c r="C155" s="27"/>
      <c r="D155" s="27"/>
      <c r="E155" s="149"/>
    </row>
    <row r="156" spans="1:5" s="7" customFormat="1" ht="20.25">
      <c r="A156" s="26"/>
      <c r="B156" s="26"/>
      <c r="C156" s="27"/>
      <c r="D156" s="27"/>
      <c r="E156" s="149"/>
    </row>
    <row r="157" spans="1:5" s="7" customFormat="1" ht="20.25">
      <c r="A157" s="26"/>
      <c r="B157" s="26"/>
      <c r="C157" s="27"/>
      <c r="D157" s="27"/>
      <c r="E157" s="149"/>
    </row>
    <row r="158" spans="1:5" s="7" customFormat="1" ht="20.25">
      <c r="A158" s="26"/>
      <c r="B158" s="26"/>
      <c r="C158" s="27"/>
      <c r="D158" s="27"/>
      <c r="E158" s="149"/>
    </row>
    <row r="159" spans="1:5" s="7" customFormat="1" ht="20.25">
      <c r="A159" s="26"/>
      <c r="B159" s="26"/>
      <c r="C159" s="27"/>
      <c r="D159" s="27"/>
      <c r="E159" s="149"/>
    </row>
    <row r="160" spans="1:5" s="7" customFormat="1" ht="20.25">
      <c r="A160" s="26"/>
      <c r="B160" s="26"/>
      <c r="C160" s="27"/>
      <c r="D160" s="27"/>
      <c r="E160" s="149"/>
    </row>
    <row r="161" spans="1:5" s="7" customFormat="1" ht="20.25">
      <c r="A161" s="26"/>
      <c r="B161" s="26"/>
      <c r="C161" s="27"/>
      <c r="D161" s="27"/>
      <c r="E161" s="149"/>
    </row>
    <row r="162" spans="1:5" s="7" customFormat="1" ht="20.25">
      <c r="A162" s="26"/>
      <c r="B162" s="26"/>
      <c r="C162" s="27"/>
      <c r="D162" s="27"/>
      <c r="E162" s="149"/>
    </row>
    <row r="163" spans="1:5" s="7" customFormat="1" ht="20.25">
      <c r="A163" s="26"/>
      <c r="B163" s="26"/>
      <c r="C163" s="27"/>
      <c r="D163" s="27"/>
      <c r="E163" s="149"/>
    </row>
    <row r="164" spans="1:5" s="7" customFormat="1" ht="20.25">
      <c r="A164" s="26"/>
      <c r="B164" s="26"/>
      <c r="C164" s="27"/>
      <c r="D164" s="27"/>
      <c r="E164" s="149"/>
    </row>
    <row r="165" spans="1:5" s="7" customFormat="1" ht="20.25">
      <c r="A165" s="26"/>
      <c r="B165" s="26"/>
      <c r="C165" s="27"/>
      <c r="D165" s="27"/>
      <c r="E165" s="149"/>
    </row>
    <row r="166" spans="1:5" s="7" customFormat="1" ht="20.25">
      <c r="A166" s="26"/>
      <c r="B166" s="26"/>
      <c r="C166" s="27"/>
      <c r="D166" s="27"/>
      <c r="E166" s="149"/>
    </row>
    <row r="167" spans="1:5" s="7" customFormat="1" ht="20.25">
      <c r="A167" s="26"/>
      <c r="B167" s="26"/>
      <c r="C167" s="27"/>
      <c r="D167" s="27"/>
      <c r="E167" s="149"/>
    </row>
    <row r="168" spans="1:5" s="7" customFormat="1" ht="20.25">
      <c r="A168" s="26"/>
      <c r="B168" s="26"/>
      <c r="C168" s="27"/>
      <c r="D168" s="27"/>
      <c r="E168" s="149"/>
    </row>
    <row r="169" spans="1:5" s="7" customFormat="1" ht="20.25">
      <c r="A169" s="26"/>
      <c r="B169" s="26"/>
      <c r="C169" s="27"/>
      <c r="D169" s="27"/>
      <c r="E169" s="149"/>
    </row>
    <row r="170" spans="1:5" s="7" customFormat="1" ht="20.25">
      <c r="A170" s="26"/>
      <c r="B170" s="26"/>
      <c r="C170" s="27"/>
      <c r="D170" s="27"/>
      <c r="E170" s="149"/>
    </row>
    <row r="171" spans="1:5" s="7" customFormat="1" ht="20.25">
      <c r="A171" s="26"/>
      <c r="B171" s="26"/>
      <c r="C171" s="27"/>
      <c r="D171" s="27"/>
      <c r="E171" s="149"/>
    </row>
    <row r="172" spans="1:5" s="7" customFormat="1" ht="20.25">
      <c r="A172" s="26"/>
      <c r="B172" s="26"/>
      <c r="C172" s="27"/>
      <c r="D172" s="27"/>
      <c r="E172" s="149"/>
    </row>
    <row r="173" spans="1:5" s="7" customFormat="1" ht="20.25">
      <c r="A173" s="26"/>
      <c r="B173" s="26"/>
      <c r="C173" s="27"/>
      <c r="D173" s="27"/>
      <c r="E173" s="149"/>
    </row>
    <row r="174" spans="1:5" s="7" customFormat="1" ht="20.25">
      <c r="A174" s="26"/>
      <c r="B174" s="26"/>
      <c r="C174" s="27"/>
      <c r="D174" s="27"/>
      <c r="E174" s="149"/>
    </row>
    <row r="175" spans="1:5" s="7" customFormat="1" ht="20.25">
      <c r="A175" s="26"/>
      <c r="B175" s="26"/>
      <c r="C175" s="27"/>
      <c r="D175" s="27"/>
      <c r="E175" s="149"/>
    </row>
    <row r="176" spans="1:5" s="7" customFormat="1" ht="20.25">
      <c r="A176" s="26"/>
      <c r="B176" s="26"/>
      <c r="C176" s="27"/>
      <c r="D176" s="27"/>
      <c r="E176" s="149"/>
    </row>
    <row r="177" spans="1:5" s="7" customFormat="1" ht="20.25">
      <c r="A177" s="26"/>
      <c r="B177" s="26"/>
      <c r="C177" s="27"/>
      <c r="D177" s="27"/>
      <c r="E177" s="149"/>
    </row>
    <row r="178" spans="1:5" s="7" customFormat="1" ht="20.25">
      <c r="A178" s="26"/>
      <c r="B178" s="26"/>
      <c r="C178" s="27"/>
      <c r="D178" s="27"/>
      <c r="E178" s="149"/>
    </row>
    <row r="179" spans="1:5" s="7" customFormat="1" ht="20.25">
      <c r="A179" s="26"/>
      <c r="B179" s="26"/>
      <c r="C179" s="27"/>
      <c r="D179" s="27"/>
      <c r="E179" s="149"/>
    </row>
    <row r="180" spans="1:5" s="7" customFormat="1" ht="20.25">
      <c r="A180" s="26"/>
      <c r="B180" s="26"/>
      <c r="C180" s="27"/>
      <c r="D180" s="27"/>
      <c r="E180" s="149"/>
    </row>
    <row r="181" spans="1:5" s="7" customFormat="1" ht="20.25">
      <c r="A181" s="26"/>
      <c r="B181" s="26"/>
      <c r="C181" s="27"/>
      <c r="D181" s="27"/>
      <c r="E181" s="149"/>
    </row>
    <row r="182" spans="1:5" s="7" customFormat="1" ht="20.25">
      <c r="A182" s="26"/>
      <c r="B182" s="26"/>
      <c r="C182" s="27"/>
      <c r="D182" s="27"/>
      <c r="E182" s="149"/>
    </row>
    <row r="183" spans="1:5" s="7" customFormat="1" ht="20.25">
      <c r="A183" s="26"/>
      <c r="B183" s="26"/>
      <c r="C183" s="27"/>
      <c r="D183" s="27"/>
      <c r="E183" s="149"/>
    </row>
    <row r="184" spans="1:5" s="7" customFormat="1" ht="20.25">
      <c r="A184" s="26"/>
      <c r="B184" s="26"/>
      <c r="C184" s="27"/>
      <c r="D184" s="27"/>
      <c r="E184" s="149"/>
    </row>
    <row r="185" spans="1:5" s="7" customFormat="1" ht="20.25">
      <c r="A185" s="26"/>
      <c r="B185" s="26"/>
      <c r="C185" s="27"/>
      <c r="D185" s="27"/>
      <c r="E185" s="149"/>
    </row>
    <row r="186" spans="1:5" s="7" customFormat="1" ht="20.25">
      <c r="A186" s="26"/>
      <c r="B186" s="26"/>
      <c r="C186" s="27"/>
      <c r="D186" s="27"/>
      <c r="E186" s="149"/>
    </row>
    <row r="187" spans="1:5" s="7" customFormat="1" ht="20.25">
      <c r="A187" s="26"/>
      <c r="B187" s="26"/>
      <c r="C187" s="27"/>
      <c r="D187" s="27"/>
      <c r="E187" s="149"/>
    </row>
    <row r="188" spans="1:5" s="7" customFormat="1" ht="20.25">
      <c r="A188" s="26"/>
      <c r="B188" s="26"/>
      <c r="C188" s="27"/>
      <c r="D188" s="27"/>
      <c r="E188" s="149"/>
    </row>
    <row r="189" spans="1:5" s="7" customFormat="1" ht="20.25">
      <c r="A189" s="26"/>
      <c r="B189" s="26"/>
      <c r="C189" s="27"/>
      <c r="D189" s="27"/>
      <c r="E189" s="149"/>
    </row>
    <row r="190" spans="1:5" s="7" customFormat="1" ht="20.25">
      <c r="A190" s="26"/>
      <c r="B190" s="26"/>
      <c r="C190" s="27"/>
      <c r="D190" s="27"/>
      <c r="E190" s="149"/>
    </row>
    <row r="191" spans="1:5" s="7" customFormat="1" ht="20.25">
      <c r="A191" s="26"/>
      <c r="B191" s="26"/>
      <c r="C191" s="27"/>
      <c r="D191" s="27"/>
      <c r="E191" s="149"/>
    </row>
    <row r="192" spans="1:5" s="7" customFormat="1" ht="20.25">
      <c r="A192" s="26"/>
      <c r="B192" s="26"/>
      <c r="C192" s="27"/>
      <c r="D192" s="27"/>
      <c r="E192" s="149"/>
    </row>
    <row r="193" spans="1:5" s="7" customFormat="1" ht="20.25">
      <c r="A193" s="26"/>
      <c r="B193" s="26"/>
      <c r="C193" s="27"/>
      <c r="D193" s="27"/>
      <c r="E193" s="149"/>
    </row>
    <row r="194" spans="1:5" s="7" customFormat="1" ht="20.25">
      <c r="A194" s="26"/>
      <c r="B194" s="26"/>
      <c r="C194" s="27"/>
      <c r="D194" s="27"/>
      <c r="E194" s="149"/>
    </row>
    <row r="195" spans="1:5" s="7" customFormat="1" ht="20.25">
      <c r="A195" s="26"/>
      <c r="B195" s="26"/>
      <c r="C195" s="27"/>
      <c r="D195" s="27"/>
      <c r="E195" s="149"/>
    </row>
    <row r="196" spans="1:5" s="7" customFormat="1" ht="20.25">
      <c r="A196" s="26"/>
      <c r="B196" s="26"/>
      <c r="C196" s="27"/>
      <c r="D196" s="27"/>
      <c r="E196" s="149"/>
    </row>
    <row r="197" spans="1:5" s="7" customFormat="1" ht="20.25">
      <c r="A197" s="26"/>
      <c r="B197" s="26"/>
      <c r="C197" s="27"/>
      <c r="D197" s="27"/>
      <c r="E197" s="149"/>
    </row>
    <row r="198" spans="1:5" s="7" customFormat="1" ht="20.25">
      <c r="A198" s="26"/>
      <c r="B198" s="26"/>
      <c r="C198" s="27"/>
      <c r="D198" s="27"/>
      <c r="E198" s="149"/>
    </row>
    <row r="199" spans="1:5" s="7" customFormat="1" ht="20.25">
      <c r="A199" s="26"/>
      <c r="B199" s="26"/>
      <c r="C199" s="27"/>
      <c r="D199" s="27"/>
      <c r="E199" s="149"/>
    </row>
    <row r="200" spans="1:5" s="7" customFormat="1" ht="20.25">
      <c r="A200" s="26"/>
      <c r="B200" s="26"/>
      <c r="C200" s="27"/>
      <c r="D200" s="27"/>
      <c r="E200" s="149"/>
    </row>
    <row r="201" spans="1:5" s="7" customFormat="1" ht="20.25">
      <c r="A201" s="26"/>
      <c r="B201" s="26"/>
      <c r="C201" s="27"/>
      <c r="D201" s="27"/>
      <c r="E201" s="149"/>
    </row>
    <row r="202" spans="1:5" s="7" customFormat="1" ht="20.25">
      <c r="A202" s="26"/>
      <c r="B202" s="26"/>
      <c r="C202" s="27"/>
      <c r="D202" s="27"/>
      <c r="E202" s="149"/>
    </row>
    <row r="203" spans="1:5" s="7" customFormat="1" ht="20.25">
      <c r="A203" s="26"/>
      <c r="B203" s="26"/>
      <c r="C203" s="27"/>
      <c r="D203" s="27"/>
      <c r="E203" s="149"/>
    </row>
    <row r="204" spans="1:5" s="7" customFormat="1" ht="20.25">
      <c r="A204" s="26"/>
      <c r="B204" s="26"/>
      <c r="C204" s="27"/>
      <c r="D204" s="27"/>
      <c r="E204" s="149"/>
    </row>
    <row r="205" spans="1:5" s="7" customFormat="1" ht="20.25">
      <c r="A205" s="26"/>
      <c r="B205" s="26"/>
      <c r="C205" s="27"/>
      <c r="D205" s="27"/>
      <c r="E205" s="149"/>
    </row>
    <row r="206" spans="1:5" s="7" customFormat="1" ht="20.25">
      <c r="A206" s="26"/>
      <c r="B206" s="26"/>
      <c r="C206" s="27"/>
      <c r="D206" s="27"/>
      <c r="E206" s="149"/>
    </row>
    <row r="207" spans="1:5" s="7" customFormat="1" ht="20.25">
      <c r="A207" s="26"/>
      <c r="B207" s="26"/>
      <c r="C207" s="27"/>
      <c r="D207" s="27"/>
      <c r="E207" s="149"/>
    </row>
    <row r="208" spans="1:5" s="7" customFormat="1" ht="20.25">
      <c r="A208" s="26"/>
      <c r="B208" s="26"/>
      <c r="C208" s="27"/>
      <c r="D208" s="27"/>
      <c r="E208" s="149"/>
    </row>
    <row r="209" spans="1:5" s="7" customFormat="1" ht="20.25">
      <c r="A209" s="26"/>
      <c r="B209" s="26"/>
      <c r="C209" s="27"/>
      <c r="D209" s="27"/>
      <c r="E209" s="149"/>
    </row>
    <row r="210" spans="1:5" s="7" customFormat="1" ht="20.25">
      <c r="A210" s="26"/>
      <c r="B210" s="26"/>
      <c r="C210" s="27"/>
      <c r="D210" s="27"/>
      <c r="E210" s="149"/>
    </row>
    <row r="211" spans="1:5" s="7" customFormat="1" ht="20.25">
      <c r="A211" s="26"/>
      <c r="B211" s="26"/>
      <c r="C211" s="27"/>
      <c r="D211" s="27"/>
      <c r="E211" s="149"/>
    </row>
    <row r="212" spans="1:5" s="7" customFormat="1" ht="20.25">
      <c r="A212" s="26"/>
      <c r="B212" s="26"/>
      <c r="C212" s="27"/>
      <c r="D212" s="27"/>
      <c r="E212" s="149"/>
    </row>
    <row r="213" spans="1:5" s="7" customFormat="1" ht="20.25">
      <c r="A213" s="26"/>
      <c r="B213" s="26"/>
      <c r="C213" s="27"/>
      <c r="D213" s="27"/>
      <c r="E213" s="149"/>
    </row>
    <row r="214" spans="1:5" s="7" customFormat="1" ht="20.25">
      <c r="A214" s="26"/>
      <c r="B214" s="26"/>
      <c r="C214" s="27"/>
      <c r="D214" s="27"/>
      <c r="E214" s="149"/>
    </row>
    <row r="215" spans="1:5" s="7" customFormat="1" ht="20.25">
      <c r="A215" s="26"/>
      <c r="B215" s="26"/>
      <c r="C215" s="27"/>
      <c r="D215" s="27"/>
      <c r="E215" s="149"/>
    </row>
    <row r="216" spans="1:5" s="7" customFormat="1" ht="20.25">
      <c r="A216" s="26"/>
      <c r="B216" s="26"/>
      <c r="C216" s="27"/>
      <c r="D216" s="27"/>
      <c r="E216" s="149"/>
    </row>
    <row r="217" spans="1:5" s="7" customFormat="1" ht="20.25">
      <c r="A217" s="26"/>
      <c r="B217" s="26"/>
      <c r="C217" s="27"/>
      <c r="D217" s="27"/>
      <c r="E217" s="149"/>
    </row>
    <row r="218" spans="1:5" s="7" customFormat="1" ht="20.25">
      <c r="A218" s="26"/>
      <c r="B218" s="26"/>
      <c r="C218" s="27"/>
      <c r="D218" s="27"/>
      <c r="E218" s="149"/>
    </row>
    <row r="219" spans="1:5" s="7" customFormat="1" ht="20.25">
      <c r="A219" s="26"/>
      <c r="B219" s="26"/>
      <c r="C219" s="27"/>
      <c r="D219" s="27"/>
      <c r="E219" s="149"/>
    </row>
    <row r="220" spans="1:5" s="7" customFormat="1" ht="20.25">
      <c r="A220" s="26"/>
      <c r="B220" s="26"/>
      <c r="C220" s="27"/>
      <c r="D220" s="27"/>
      <c r="E220" s="149"/>
    </row>
    <row r="221" spans="1:5" s="7" customFormat="1" ht="20.25">
      <c r="A221" s="26"/>
      <c r="B221" s="26"/>
      <c r="C221" s="27"/>
      <c r="D221" s="27"/>
      <c r="E221" s="149"/>
    </row>
    <row r="222" spans="1:5" s="7" customFormat="1" ht="20.25">
      <c r="A222" s="26"/>
      <c r="B222" s="26"/>
      <c r="C222" s="27"/>
      <c r="D222" s="27"/>
      <c r="E222" s="149"/>
    </row>
    <row r="223" spans="1:5" s="7" customFormat="1" ht="20.25">
      <c r="A223" s="26"/>
      <c r="B223" s="26"/>
      <c r="C223" s="27"/>
      <c r="D223" s="27"/>
      <c r="E223" s="149"/>
    </row>
    <row r="224" spans="1:5" s="7" customFormat="1" ht="20.25">
      <c r="A224" s="26"/>
      <c r="B224" s="26"/>
      <c r="C224" s="27"/>
      <c r="D224" s="27"/>
      <c r="E224" s="149"/>
    </row>
    <row r="225" spans="1:7" s="7" customFormat="1" ht="20.25">
      <c r="A225" s="26"/>
      <c r="B225" s="26"/>
      <c r="C225" s="27"/>
      <c r="D225" s="27"/>
      <c r="E225" s="149"/>
    </row>
    <row r="226" spans="1:7" s="7" customFormat="1" ht="20.25">
      <c r="A226" s="26"/>
      <c r="B226" s="26"/>
      <c r="C226" s="27"/>
      <c r="D226" s="27"/>
      <c r="E226" s="149"/>
    </row>
    <row r="227" spans="1:7" s="7" customFormat="1" ht="20.25">
      <c r="A227" s="26"/>
      <c r="B227" s="26"/>
      <c r="C227" s="27"/>
      <c r="D227" s="27"/>
      <c r="E227" s="149"/>
    </row>
    <row r="228" spans="1:7" s="7" customFormat="1" ht="20.25">
      <c r="A228" s="26"/>
      <c r="B228" s="26"/>
      <c r="C228" s="27"/>
      <c r="D228" s="27"/>
      <c r="E228" s="149"/>
    </row>
    <row r="229" spans="1:7" s="7" customFormat="1" ht="20.25">
      <c r="A229" s="26"/>
      <c r="B229" s="26"/>
      <c r="C229" s="27"/>
      <c r="D229" s="27"/>
      <c r="E229" s="149"/>
    </row>
    <row r="230" spans="1:7" s="7" customFormat="1" ht="20.25">
      <c r="A230" s="26"/>
      <c r="B230" s="26"/>
      <c r="C230" s="27"/>
      <c r="D230" s="27"/>
      <c r="E230" s="14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135</v>
      </c>
      <c r="C237" s="31" t="s">
        <v>136</v>
      </c>
      <c r="D237" t="s">
        <v>135</v>
      </c>
      <c r="E237" s="142" t="s">
        <v>136</v>
      </c>
    </row>
    <row r="238" spans="1:7" ht="21">
      <c r="A238" s="7"/>
      <c r="B238" s="32" t="s">
        <v>137</v>
      </c>
      <c r="C238" s="32" t="s">
        <v>138</v>
      </c>
      <c r="D238" t="s">
        <v>137</v>
      </c>
      <c r="F238" t="s">
        <v>137</v>
      </c>
      <c r="G238" t="str">
        <f ca="1">IF(NOT(ISERROR(MATCH(F238,_xlfn.ANCHORARRAY(B249),0))),#REF!&amp;"Por favor no seleccionar los criterios de impacto",F238)</f>
        <v>Afectación Económica o presupuestal</v>
      </c>
    </row>
    <row r="239" spans="1:7" ht="21">
      <c r="A239" s="7"/>
      <c r="B239" s="32" t="s">
        <v>137</v>
      </c>
      <c r="C239" s="32" t="s">
        <v>124</v>
      </c>
      <c r="E239" s="142" t="s">
        <v>138</v>
      </c>
    </row>
    <row r="240" spans="1:7" ht="21">
      <c r="A240" s="7"/>
      <c r="B240" s="32" t="s">
        <v>137</v>
      </c>
      <c r="C240" s="32" t="s">
        <v>127</v>
      </c>
      <c r="E240" s="142" t="s">
        <v>124</v>
      </c>
    </row>
    <row r="241" spans="1:5" ht="21">
      <c r="A241" s="7"/>
      <c r="B241" s="32" t="s">
        <v>137</v>
      </c>
      <c r="C241" s="32" t="s">
        <v>130</v>
      </c>
      <c r="E241" s="142" t="s">
        <v>127</v>
      </c>
    </row>
    <row r="242" spans="1:5" ht="21">
      <c r="A242" s="7"/>
      <c r="B242" s="32" t="s">
        <v>137</v>
      </c>
      <c r="C242" s="32" t="s">
        <v>132</v>
      </c>
      <c r="E242" s="142" t="s">
        <v>130</v>
      </c>
    </row>
    <row r="243" spans="1:5" ht="21">
      <c r="A243" s="7"/>
      <c r="B243" s="32" t="s">
        <v>120</v>
      </c>
      <c r="C243" s="32" t="s">
        <v>47</v>
      </c>
      <c r="E243" s="142" t="s">
        <v>132</v>
      </c>
    </row>
    <row r="244" spans="1:5" ht="21">
      <c r="A244" s="7"/>
      <c r="B244" s="32" t="s">
        <v>120</v>
      </c>
      <c r="C244" s="32" t="s">
        <v>125</v>
      </c>
      <c r="D244" t="s">
        <v>120</v>
      </c>
    </row>
    <row r="245" spans="1:5" ht="21">
      <c r="A245" s="7"/>
      <c r="B245" s="32" t="s">
        <v>120</v>
      </c>
      <c r="C245" s="32" t="s">
        <v>128</v>
      </c>
      <c r="E245" s="142" t="s">
        <v>47</v>
      </c>
    </row>
    <row r="246" spans="1:5" ht="21">
      <c r="A246" s="7"/>
      <c r="B246" s="32" t="s">
        <v>120</v>
      </c>
      <c r="C246" s="32" t="s">
        <v>49</v>
      </c>
      <c r="E246" s="142" t="s">
        <v>125</v>
      </c>
    </row>
    <row r="247" spans="1:5" ht="21">
      <c r="A247" s="7"/>
      <c r="B247" s="32" t="s">
        <v>120</v>
      </c>
      <c r="C247" s="32" t="s">
        <v>50</v>
      </c>
      <c r="E247" s="142" t="s">
        <v>128</v>
      </c>
    </row>
    <row r="248" spans="1:5">
      <c r="A248" s="7"/>
      <c r="B248" s="33"/>
      <c r="C248" s="33"/>
      <c r="E248" s="142" t="s">
        <v>49</v>
      </c>
    </row>
    <row r="249" spans="1:5">
      <c r="A249" s="7"/>
      <c r="B249" s="33" t="e" cm="1">
        <f t="array" aca="1" ref="B249:B251" ca="1">_xlfn.UNIQUE(Tabla1[[#All],[Criterios]])</f>
        <v>#NAME?</v>
      </c>
      <c r="C249" s="33"/>
      <c r="E249" s="142"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4" customWidth="1"/>
    <col min="8" max="8" width="11.42578125" style="144"/>
    <col min="9" max="9" width="18.28515625" style="144" customWidth="1"/>
    <col min="10" max="12" width="11.42578125" style="14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4" t="s">
        <v>23</v>
      </c>
      <c r="H1" s="144" t="s">
        <v>15</v>
      </c>
    </row>
    <row r="4" spans="2:26">
      <c r="B4" t="s">
        <v>211</v>
      </c>
      <c r="C4" t="s">
        <v>165</v>
      </c>
      <c r="F4" t="s">
        <v>52</v>
      </c>
      <c r="G4" s="143" t="s">
        <v>236</v>
      </c>
      <c r="H4" s="143">
        <v>0.2</v>
      </c>
      <c r="I4" s="143"/>
      <c r="K4" s="143"/>
      <c r="Q4" t="s">
        <v>237</v>
      </c>
      <c r="R4" s="143">
        <v>0.5</v>
      </c>
      <c r="S4" s="144" t="s">
        <v>110</v>
      </c>
      <c r="T4" s="143">
        <v>0.3</v>
      </c>
      <c r="U4" s="144" t="s">
        <v>123</v>
      </c>
      <c r="V4" s="143">
        <v>0.4</v>
      </c>
      <c r="W4" s="144" t="s">
        <v>126</v>
      </c>
    </row>
    <row r="5" spans="2:26">
      <c r="B5" t="s">
        <v>212</v>
      </c>
      <c r="C5" t="s">
        <v>165</v>
      </c>
      <c r="F5" t="s">
        <v>53</v>
      </c>
      <c r="G5" s="143" t="s">
        <v>236</v>
      </c>
      <c r="H5" s="143">
        <v>0.2</v>
      </c>
      <c r="I5" s="143"/>
      <c r="K5" s="143"/>
      <c r="Q5" t="s">
        <v>238</v>
      </c>
      <c r="R5" s="143">
        <v>0.45</v>
      </c>
      <c r="S5" s="144" t="s">
        <v>110</v>
      </c>
      <c r="T5" s="143">
        <v>0.36</v>
      </c>
      <c r="U5" s="144" t="s">
        <v>123</v>
      </c>
      <c r="V5" s="143">
        <v>0.4</v>
      </c>
      <c r="W5" s="144" t="s">
        <v>126</v>
      </c>
    </row>
    <row r="6" spans="2:26">
      <c r="B6" t="s">
        <v>213</v>
      </c>
      <c r="C6" t="s">
        <v>126</v>
      </c>
      <c r="F6" t="s">
        <v>54</v>
      </c>
      <c r="G6" s="143" t="s">
        <v>112</v>
      </c>
      <c r="H6" s="143">
        <v>0.6</v>
      </c>
      <c r="I6" s="143" t="s">
        <v>269</v>
      </c>
      <c r="K6" s="143"/>
      <c r="Q6" t="s">
        <v>239</v>
      </c>
      <c r="R6" s="143">
        <v>0.4</v>
      </c>
      <c r="S6" s="144" t="s">
        <v>110</v>
      </c>
      <c r="T6" s="143">
        <v>0.36</v>
      </c>
      <c r="U6" s="144" t="s">
        <v>123</v>
      </c>
      <c r="V6" s="143">
        <v>0.4</v>
      </c>
      <c r="W6" s="144" t="s">
        <v>126</v>
      </c>
    </row>
    <row r="7" spans="2:26">
      <c r="B7" t="s">
        <v>214</v>
      </c>
      <c r="C7" t="s">
        <v>210</v>
      </c>
      <c r="G7" s="143"/>
      <c r="I7" s="143"/>
      <c r="K7" s="143"/>
      <c r="Q7" t="s">
        <v>240</v>
      </c>
      <c r="R7" s="143">
        <v>0.35</v>
      </c>
      <c r="S7" s="144" t="s">
        <v>112</v>
      </c>
      <c r="T7" s="143">
        <v>0.42</v>
      </c>
      <c r="U7" s="144" t="s">
        <v>123</v>
      </c>
      <c r="V7" s="143">
        <v>0.4</v>
      </c>
      <c r="W7" s="144" t="s">
        <v>126</v>
      </c>
    </row>
    <row r="8" spans="2:26">
      <c r="B8" t="s">
        <v>215</v>
      </c>
      <c r="C8" t="s">
        <v>160</v>
      </c>
      <c r="G8" s="143"/>
      <c r="I8" s="143"/>
      <c r="K8" s="143"/>
      <c r="Q8" t="s">
        <v>241</v>
      </c>
      <c r="R8" s="143">
        <v>0.35</v>
      </c>
      <c r="S8" s="144" t="s">
        <v>112</v>
      </c>
      <c r="T8" s="143">
        <v>0.6</v>
      </c>
      <c r="U8" s="144" t="s">
        <v>123</v>
      </c>
      <c r="V8" s="143">
        <v>0.26</v>
      </c>
      <c r="W8" s="144" t="s">
        <v>126</v>
      </c>
    </row>
    <row r="9" spans="2:26">
      <c r="B9" t="s">
        <v>217</v>
      </c>
      <c r="C9" t="s">
        <v>165</v>
      </c>
      <c r="G9" s="143"/>
      <c r="I9" s="143"/>
      <c r="K9" s="143"/>
      <c r="Q9" t="s">
        <v>242</v>
      </c>
      <c r="R9" s="143">
        <v>0.3</v>
      </c>
      <c r="S9" s="144" t="s">
        <v>112</v>
      </c>
      <c r="T9" s="143">
        <v>0.6</v>
      </c>
      <c r="U9" s="144" t="s">
        <v>123</v>
      </c>
      <c r="V9" s="143">
        <v>0.3</v>
      </c>
      <c r="W9" s="144" t="s">
        <v>126</v>
      </c>
    </row>
    <row r="10" spans="2:26">
      <c r="B10" t="s">
        <v>218</v>
      </c>
      <c r="C10" t="s">
        <v>126</v>
      </c>
    </row>
    <row r="11" spans="2:26">
      <c r="B11" t="s">
        <v>219</v>
      </c>
      <c r="C11" t="s">
        <v>126</v>
      </c>
      <c r="F11" t="s">
        <v>211</v>
      </c>
      <c r="G11" s="144" t="s">
        <v>109</v>
      </c>
      <c r="H11" s="143">
        <v>0.1</v>
      </c>
      <c r="I11" s="144" t="s">
        <v>236</v>
      </c>
      <c r="J11" s="143">
        <v>0.2</v>
      </c>
      <c r="K11" s="144" t="s">
        <v>165</v>
      </c>
    </row>
    <row r="12" spans="2:26">
      <c r="B12" t="s">
        <v>220</v>
      </c>
      <c r="C12" t="s">
        <v>210</v>
      </c>
      <c r="F12" t="s">
        <v>212</v>
      </c>
      <c r="G12" s="144" t="s">
        <v>109</v>
      </c>
      <c r="H12" s="143">
        <v>0.1</v>
      </c>
      <c r="I12" s="144" t="s">
        <v>123</v>
      </c>
      <c r="J12" s="143">
        <v>0.4</v>
      </c>
      <c r="K12" s="144" t="s">
        <v>165</v>
      </c>
      <c r="Q12" t="s">
        <v>14</v>
      </c>
      <c r="R12" t="s">
        <v>270</v>
      </c>
      <c r="S12" s="144" t="s">
        <v>18</v>
      </c>
      <c r="T12" t="s">
        <v>31</v>
      </c>
      <c r="U12" s="144" t="s">
        <v>32</v>
      </c>
      <c r="V12" t="s">
        <v>271</v>
      </c>
      <c r="W12" s="144" t="s">
        <v>15</v>
      </c>
      <c r="X12" t="s">
        <v>23</v>
      </c>
      <c r="Y12" s="144" t="s">
        <v>15</v>
      </c>
      <c r="Z12" t="s">
        <v>272</v>
      </c>
    </row>
    <row r="13" spans="2:26">
      <c r="B13" t="s">
        <v>221</v>
      </c>
      <c r="C13" t="s">
        <v>160</v>
      </c>
      <c r="F13" t="s">
        <v>213</v>
      </c>
      <c r="G13" s="144" t="s">
        <v>109</v>
      </c>
      <c r="H13" s="143">
        <v>0.1</v>
      </c>
      <c r="I13" s="144" t="s">
        <v>126</v>
      </c>
      <c r="J13" s="143">
        <v>0.6</v>
      </c>
      <c r="K13" s="144" t="s">
        <v>126</v>
      </c>
      <c r="Q13" t="s">
        <v>109</v>
      </c>
      <c r="R13" t="s">
        <v>236</v>
      </c>
      <c r="S13" t="s">
        <v>165</v>
      </c>
      <c r="T13" t="s">
        <v>52</v>
      </c>
      <c r="U13" t="s">
        <v>56</v>
      </c>
      <c r="V13" t="s">
        <v>109</v>
      </c>
      <c r="W13" s="142">
        <v>0.1</v>
      </c>
      <c r="X13" t="s">
        <v>236</v>
      </c>
      <c r="Y13" s="142">
        <v>0.2</v>
      </c>
      <c r="Z13" t="s">
        <v>165</v>
      </c>
    </row>
    <row r="14" spans="2:26">
      <c r="B14" t="s">
        <v>222</v>
      </c>
      <c r="C14" t="s">
        <v>126</v>
      </c>
      <c r="F14" t="s">
        <v>214</v>
      </c>
      <c r="G14" s="144" t="s">
        <v>109</v>
      </c>
      <c r="H14" s="143">
        <v>0.1</v>
      </c>
      <c r="I14" s="144" t="s">
        <v>129</v>
      </c>
      <c r="J14" s="143">
        <v>0.8</v>
      </c>
      <c r="K14" s="144" t="s">
        <v>162</v>
      </c>
      <c r="Q14" t="s">
        <v>109</v>
      </c>
      <c r="R14" t="s">
        <v>123</v>
      </c>
      <c r="S14" t="s">
        <v>165</v>
      </c>
      <c r="T14" t="s">
        <v>52</v>
      </c>
      <c r="U14" t="s">
        <v>56</v>
      </c>
      <c r="V14" t="s">
        <v>109</v>
      </c>
      <c r="W14" s="142">
        <v>0.1</v>
      </c>
      <c r="X14" t="s">
        <v>123</v>
      </c>
      <c r="Y14" s="142">
        <v>0.4</v>
      </c>
      <c r="Z14" t="s">
        <v>165</v>
      </c>
    </row>
    <row r="15" spans="2:26">
      <c r="B15" t="s">
        <v>216</v>
      </c>
      <c r="C15" t="s">
        <v>126</v>
      </c>
      <c r="F15" t="s">
        <v>215</v>
      </c>
      <c r="G15" s="144" t="s">
        <v>109</v>
      </c>
      <c r="H15" s="143">
        <v>0.1</v>
      </c>
      <c r="I15" s="144" t="s">
        <v>131</v>
      </c>
      <c r="J15" s="143">
        <v>1</v>
      </c>
      <c r="K15" s="144" t="s">
        <v>160</v>
      </c>
      <c r="Q15" t="s">
        <v>109</v>
      </c>
      <c r="R15" t="s">
        <v>126</v>
      </c>
      <c r="S15" t="s">
        <v>126</v>
      </c>
      <c r="T15" t="s">
        <v>52</v>
      </c>
      <c r="U15" t="s">
        <v>56</v>
      </c>
      <c r="V15" t="s">
        <v>109</v>
      </c>
      <c r="W15" s="142">
        <v>0.1</v>
      </c>
      <c r="X15" t="s">
        <v>126</v>
      </c>
      <c r="Y15" s="142">
        <v>0.6</v>
      </c>
      <c r="Z15" t="s">
        <v>126</v>
      </c>
    </row>
    <row r="16" spans="2:26">
      <c r="B16" t="s">
        <v>232</v>
      </c>
      <c r="C16" t="s">
        <v>126</v>
      </c>
      <c r="F16" t="s">
        <v>217</v>
      </c>
      <c r="G16" s="144" t="s">
        <v>109</v>
      </c>
      <c r="H16" s="143">
        <v>0.2</v>
      </c>
      <c r="I16" s="144" t="s">
        <v>236</v>
      </c>
      <c r="J16" s="143">
        <v>0.2</v>
      </c>
      <c r="K16" s="144" t="s">
        <v>165</v>
      </c>
      <c r="T16" t="s">
        <v>52</v>
      </c>
      <c r="U16" t="s">
        <v>56</v>
      </c>
    </row>
    <row r="17" spans="2:21">
      <c r="B17" t="s">
        <v>223</v>
      </c>
      <c r="C17" t="s">
        <v>210</v>
      </c>
      <c r="F17" t="s">
        <v>218</v>
      </c>
      <c r="G17" s="144" t="s">
        <v>109</v>
      </c>
      <c r="H17" s="143">
        <v>0.2</v>
      </c>
      <c r="I17" s="144" t="s">
        <v>123</v>
      </c>
      <c r="J17" s="143">
        <v>0.4</v>
      </c>
      <c r="K17" s="144" t="s">
        <v>165</v>
      </c>
      <c r="R17" s="143">
        <v>0.5</v>
      </c>
      <c r="S17" s="142">
        <v>0.5</v>
      </c>
      <c r="T17" t="s">
        <v>52</v>
      </c>
      <c r="U17" t="s">
        <v>56</v>
      </c>
    </row>
    <row r="18" spans="2:21">
      <c r="B18" t="s">
        <v>224</v>
      </c>
      <c r="C18" t="s">
        <v>160</v>
      </c>
      <c r="F18" t="s">
        <v>219</v>
      </c>
      <c r="G18" s="144" t="s">
        <v>109</v>
      </c>
      <c r="H18" s="143">
        <v>0.2</v>
      </c>
      <c r="I18" s="144" t="s">
        <v>126</v>
      </c>
      <c r="J18" s="143">
        <v>0.6</v>
      </c>
      <c r="K18" s="144" t="s">
        <v>126</v>
      </c>
      <c r="R18" s="143">
        <v>0.45</v>
      </c>
      <c r="S18" s="142">
        <v>0.35</v>
      </c>
      <c r="T18" t="s">
        <v>52</v>
      </c>
      <c r="U18" t="s">
        <v>56</v>
      </c>
    </row>
    <row r="19" spans="2:21">
      <c r="B19" t="s">
        <v>225</v>
      </c>
      <c r="C19" t="s">
        <v>126</v>
      </c>
      <c r="F19" t="s">
        <v>220</v>
      </c>
      <c r="G19" s="144" t="s">
        <v>109</v>
      </c>
      <c r="H19" s="143">
        <v>0.2</v>
      </c>
      <c r="I19" s="144" t="s">
        <v>129</v>
      </c>
      <c r="J19" s="143">
        <v>0.8</v>
      </c>
      <c r="K19" s="144" t="s">
        <v>162</v>
      </c>
      <c r="R19" s="143">
        <v>0.4</v>
      </c>
      <c r="T19" t="s">
        <v>52</v>
      </c>
      <c r="U19" t="s">
        <v>56</v>
      </c>
    </row>
    <row r="20" spans="2:21">
      <c r="B20" t="s">
        <v>226</v>
      </c>
      <c r="C20" t="s">
        <v>126</v>
      </c>
      <c r="F20" t="s">
        <v>221</v>
      </c>
      <c r="G20" s="144" t="s">
        <v>109</v>
      </c>
      <c r="H20" s="143">
        <v>0.2</v>
      </c>
      <c r="I20" s="144" t="s">
        <v>131</v>
      </c>
      <c r="J20" s="143">
        <v>1</v>
      </c>
      <c r="K20" s="144" t="s">
        <v>160</v>
      </c>
      <c r="R20" s="143">
        <v>0.35</v>
      </c>
      <c r="T20" t="s">
        <v>52</v>
      </c>
      <c r="U20" t="s">
        <v>56</v>
      </c>
    </row>
    <row r="21" spans="2:21">
      <c r="B21" t="s">
        <v>227</v>
      </c>
      <c r="C21" t="s">
        <v>210</v>
      </c>
      <c r="F21" t="s">
        <v>222</v>
      </c>
      <c r="G21" s="144" t="s">
        <v>110</v>
      </c>
      <c r="H21" s="143">
        <v>0.3</v>
      </c>
      <c r="I21" s="144" t="s">
        <v>236</v>
      </c>
      <c r="J21" s="143">
        <v>0.2</v>
      </c>
      <c r="K21" s="144" t="s">
        <v>165</v>
      </c>
      <c r="R21" s="143">
        <v>0.35</v>
      </c>
      <c r="T21" t="s">
        <v>52</v>
      </c>
      <c r="U21" t="s">
        <v>56</v>
      </c>
    </row>
    <row r="22" spans="2:21">
      <c r="B22" t="s">
        <v>228</v>
      </c>
      <c r="C22" t="s">
        <v>210</v>
      </c>
      <c r="F22" t="s">
        <v>216</v>
      </c>
      <c r="G22" s="144" t="s">
        <v>110</v>
      </c>
      <c r="H22" s="143">
        <v>0.3</v>
      </c>
      <c r="I22" s="144" t="s">
        <v>123</v>
      </c>
      <c r="J22" s="143">
        <v>0.4</v>
      </c>
      <c r="K22" s="144" t="s">
        <v>126</v>
      </c>
      <c r="R22" s="143">
        <v>0.3</v>
      </c>
      <c r="T22" t="s">
        <v>52</v>
      </c>
      <c r="U22" t="s">
        <v>56</v>
      </c>
    </row>
    <row r="23" spans="2:21">
      <c r="B23" t="s">
        <v>229</v>
      </c>
      <c r="C23" t="s">
        <v>160</v>
      </c>
      <c r="F23" t="s">
        <v>232</v>
      </c>
      <c r="G23" s="144" t="s">
        <v>110</v>
      </c>
      <c r="H23" s="143">
        <v>0.3</v>
      </c>
      <c r="I23" s="144" t="s">
        <v>126</v>
      </c>
      <c r="J23" s="143">
        <v>0.6</v>
      </c>
      <c r="K23" s="144" t="s">
        <v>126</v>
      </c>
      <c r="T23" t="s">
        <v>52</v>
      </c>
      <c r="U23" t="s">
        <v>56</v>
      </c>
    </row>
    <row r="24" spans="2:21">
      <c r="B24" t="s">
        <v>277</v>
      </c>
      <c r="C24" t="s">
        <v>210</v>
      </c>
      <c r="F24" t="s">
        <v>223</v>
      </c>
      <c r="G24" s="144" t="s">
        <v>110</v>
      </c>
      <c r="H24" s="143">
        <v>0.3</v>
      </c>
      <c r="I24" s="144" t="s">
        <v>129</v>
      </c>
      <c r="J24" s="143">
        <v>0.8</v>
      </c>
      <c r="K24" s="144" t="s">
        <v>162</v>
      </c>
      <c r="T24" t="s">
        <v>52</v>
      </c>
      <c r="U24" t="s">
        <v>56</v>
      </c>
    </row>
    <row r="25" spans="2:21">
      <c r="B25" t="s">
        <v>278</v>
      </c>
      <c r="C25" t="s">
        <v>210</v>
      </c>
      <c r="F25" t="s">
        <v>224</v>
      </c>
      <c r="G25" s="144" t="s">
        <v>110</v>
      </c>
      <c r="H25" s="143">
        <v>0.3</v>
      </c>
      <c r="I25" s="144" t="s">
        <v>131</v>
      </c>
      <c r="J25" s="143">
        <v>1</v>
      </c>
      <c r="K25" s="144" t="s">
        <v>160</v>
      </c>
    </row>
    <row r="26" spans="2:21">
      <c r="B26" t="s">
        <v>279</v>
      </c>
      <c r="C26" t="s">
        <v>210</v>
      </c>
      <c r="F26" t="s">
        <v>225</v>
      </c>
      <c r="G26" s="144" t="s">
        <v>110</v>
      </c>
      <c r="H26" s="143">
        <v>0.4</v>
      </c>
      <c r="I26" s="144" t="s">
        <v>236</v>
      </c>
      <c r="J26" s="143">
        <v>0.2</v>
      </c>
      <c r="K26" s="144" t="s">
        <v>165</v>
      </c>
    </row>
    <row r="27" spans="2:21">
      <c r="B27" t="s">
        <v>280</v>
      </c>
      <c r="C27" t="s">
        <v>210</v>
      </c>
      <c r="F27" t="s">
        <v>226</v>
      </c>
      <c r="G27" s="144" t="s">
        <v>110</v>
      </c>
      <c r="H27" s="143">
        <v>0.4</v>
      </c>
      <c r="I27" s="144" t="s">
        <v>123</v>
      </c>
      <c r="J27" s="143">
        <v>0.4</v>
      </c>
      <c r="K27" s="144" t="s">
        <v>126</v>
      </c>
    </row>
    <row r="28" spans="2:21">
      <c r="B28" t="s">
        <v>281</v>
      </c>
      <c r="C28" t="s">
        <v>160</v>
      </c>
      <c r="F28" t="s">
        <v>227</v>
      </c>
      <c r="G28" s="144" t="s">
        <v>110</v>
      </c>
      <c r="H28" s="143">
        <v>0.4</v>
      </c>
      <c r="I28" s="144" t="s">
        <v>126</v>
      </c>
      <c r="J28" s="143">
        <v>0.6</v>
      </c>
      <c r="K28" s="144" t="s">
        <v>126</v>
      </c>
    </row>
    <row r="29" spans="2:21">
      <c r="F29" t="s">
        <v>228</v>
      </c>
      <c r="G29" s="144" t="s">
        <v>110</v>
      </c>
      <c r="H29" s="143">
        <v>0.4</v>
      </c>
      <c r="I29" s="144" t="s">
        <v>129</v>
      </c>
      <c r="J29" s="143">
        <v>0.8</v>
      </c>
      <c r="K29" s="144" t="s">
        <v>162</v>
      </c>
    </row>
    <row r="30" spans="2:21">
      <c r="F30" t="s">
        <v>229</v>
      </c>
      <c r="G30" s="144" t="s">
        <v>110</v>
      </c>
      <c r="H30" s="143">
        <v>0.4</v>
      </c>
      <c r="I30" s="144" t="s">
        <v>131</v>
      </c>
      <c r="J30" s="143">
        <v>1</v>
      </c>
      <c r="K30" s="144" t="s">
        <v>160</v>
      </c>
    </row>
    <row r="31" spans="2:21">
      <c r="F31" t="s">
        <v>230</v>
      </c>
      <c r="G31" s="144" t="s">
        <v>112</v>
      </c>
      <c r="H31" s="143">
        <v>0.5</v>
      </c>
      <c r="I31" s="144" t="s">
        <v>236</v>
      </c>
      <c r="J31" s="143">
        <v>0.2</v>
      </c>
      <c r="K31" s="144" t="s">
        <v>126</v>
      </c>
    </row>
    <row r="32" spans="2:21">
      <c r="F32" t="s">
        <v>231</v>
      </c>
      <c r="G32" s="144" t="s">
        <v>112</v>
      </c>
      <c r="H32" s="143">
        <v>0.5</v>
      </c>
      <c r="I32" s="144" t="s">
        <v>123</v>
      </c>
      <c r="J32" s="143">
        <v>0.4</v>
      </c>
      <c r="K32" s="144" t="s">
        <v>126</v>
      </c>
    </row>
    <row r="33" spans="6:11">
      <c r="F33" t="s">
        <v>233</v>
      </c>
      <c r="G33" s="144" t="s">
        <v>112</v>
      </c>
      <c r="H33" s="143">
        <v>0.5</v>
      </c>
      <c r="I33" s="144" t="s">
        <v>126</v>
      </c>
      <c r="J33" s="143">
        <v>0.6</v>
      </c>
      <c r="K33" s="144" t="s">
        <v>126</v>
      </c>
    </row>
    <row r="34" spans="6:11">
      <c r="F34" t="s">
        <v>235</v>
      </c>
      <c r="G34" s="144" t="s">
        <v>112</v>
      </c>
      <c r="H34" s="143">
        <v>0.5</v>
      </c>
      <c r="I34" s="144" t="s">
        <v>129</v>
      </c>
      <c r="J34" s="143">
        <v>0.8</v>
      </c>
      <c r="K34" s="144" t="s">
        <v>162</v>
      </c>
    </row>
    <row r="35" spans="6:11">
      <c r="F35" t="s">
        <v>234</v>
      </c>
      <c r="G35" s="144" t="s">
        <v>112</v>
      </c>
      <c r="H35" s="143">
        <v>0.5</v>
      </c>
      <c r="I35" s="144" t="s">
        <v>131</v>
      </c>
      <c r="J35" s="143">
        <v>1</v>
      </c>
      <c r="K35" s="144" t="s">
        <v>160</v>
      </c>
    </row>
    <row r="37" spans="6:11" ht="45">
      <c r="G37" s="145" t="s">
        <v>244</v>
      </c>
    </row>
    <row r="38" spans="6:11" ht="105">
      <c r="G38" s="145" t="s">
        <v>245</v>
      </c>
    </row>
    <row r="39" spans="6:11" ht="75">
      <c r="G39" s="145" t="s">
        <v>246</v>
      </c>
    </row>
    <row r="40" spans="6:11" ht="75">
      <c r="G40" s="145" t="s">
        <v>247</v>
      </c>
    </row>
    <row r="41" spans="6:11" ht="75">
      <c r="G41" s="145" t="s">
        <v>248</v>
      </c>
    </row>
    <row r="42" spans="6:11" ht="45">
      <c r="G42" s="145" t="s">
        <v>249</v>
      </c>
    </row>
    <row r="43" spans="6:11" ht="105">
      <c r="G43" s="145" t="s">
        <v>250</v>
      </c>
    </row>
    <row r="44" spans="6:11" ht="75">
      <c r="G44" s="145" t="s">
        <v>251</v>
      </c>
    </row>
    <row r="45" spans="6:11" ht="75">
      <c r="G45" s="145" t="s">
        <v>252</v>
      </c>
    </row>
    <row r="46" spans="6:11" ht="75">
      <c r="G46" s="145" t="s">
        <v>253</v>
      </c>
    </row>
    <row r="47" spans="6:11" ht="45">
      <c r="G47" s="145" t="s">
        <v>254</v>
      </c>
    </row>
    <row r="48" spans="6:11" ht="105">
      <c r="G48" s="145" t="s">
        <v>255</v>
      </c>
    </row>
    <row r="49" spans="7:7" ht="75">
      <c r="G49" s="145" t="s">
        <v>256</v>
      </c>
    </row>
    <row r="50" spans="7:7" ht="75">
      <c r="G50" s="145" t="s">
        <v>257</v>
      </c>
    </row>
    <row r="51" spans="7:7" ht="75">
      <c r="G51" s="145" t="s">
        <v>258</v>
      </c>
    </row>
    <row r="52" spans="7:7" ht="45">
      <c r="G52" s="145" t="s">
        <v>259</v>
      </c>
    </row>
    <row r="53" spans="7:7" ht="105">
      <c r="G53" s="145" t="s">
        <v>260</v>
      </c>
    </row>
    <row r="54" spans="7:7" ht="75">
      <c r="G54" s="145" t="s">
        <v>261</v>
      </c>
    </row>
    <row r="55" spans="7:7" ht="75">
      <c r="G55" s="145" t="s">
        <v>262</v>
      </c>
    </row>
    <row r="56" spans="7:7" ht="75">
      <c r="G56" s="145" t="s">
        <v>263</v>
      </c>
    </row>
    <row r="57" spans="7:7" ht="45">
      <c r="G57" s="145" t="s">
        <v>264</v>
      </c>
    </row>
    <row r="58" spans="7:7" ht="105">
      <c r="G58" s="145" t="s">
        <v>265</v>
      </c>
    </row>
    <row r="59" spans="7:7" ht="75">
      <c r="G59" s="145" t="s">
        <v>266</v>
      </c>
    </row>
    <row r="60" spans="7:7" ht="75">
      <c r="G60" s="145" t="s">
        <v>267</v>
      </c>
    </row>
    <row r="61" spans="7:7" ht="75">
      <c r="G61" s="145"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174</v>
      </c>
      <c r="K2" s="4" t="s">
        <v>283</v>
      </c>
    </row>
    <row r="3" spans="2:11" ht="30">
      <c r="B3" t="s">
        <v>40</v>
      </c>
      <c r="C3" s="84" t="s">
        <v>41</v>
      </c>
      <c r="D3" s="5" t="s">
        <v>47</v>
      </c>
      <c r="E3" t="s">
        <v>52</v>
      </c>
      <c r="F3" t="s">
        <v>56</v>
      </c>
      <c r="G3" t="s">
        <v>59</v>
      </c>
      <c r="H3" t="s">
        <v>62</v>
      </c>
      <c r="I3" t="s">
        <v>65</v>
      </c>
      <c r="J3" t="s">
        <v>175</v>
      </c>
      <c r="K3" t="s">
        <v>284</v>
      </c>
    </row>
    <row r="4" spans="2:11" ht="75">
      <c r="B4" s="160" t="s">
        <v>289</v>
      </c>
      <c r="C4" t="s">
        <v>42</v>
      </c>
      <c r="D4" s="5" t="s">
        <v>48</v>
      </c>
      <c r="E4" t="s">
        <v>53</v>
      </c>
      <c r="F4" t="s">
        <v>57</v>
      </c>
      <c r="G4" t="s">
        <v>60</v>
      </c>
      <c r="H4" t="s">
        <v>63</v>
      </c>
      <c r="I4" t="s">
        <v>66</v>
      </c>
      <c r="J4" t="s">
        <v>176</v>
      </c>
      <c r="K4" t="s">
        <v>285</v>
      </c>
    </row>
    <row r="5" spans="2:11" ht="60">
      <c r="B5" s="160" t="s">
        <v>302</v>
      </c>
      <c r="C5" t="s">
        <v>43</v>
      </c>
      <c r="D5" s="5" t="s">
        <v>128</v>
      </c>
      <c r="E5" t="s">
        <v>54</v>
      </c>
      <c r="K5" t="s">
        <v>286</v>
      </c>
    </row>
    <row r="6" spans="2:11" ht="45">
      <c r="B6" s="160" t="s">
        <v>288</v>
      </c>
      <c r="C6" t="s">
        <v>44</v>
      </c>
      <c r="D6" s="5" t="s">
        <v>304</v>
      </c>
      <c r="K6" t="s">
        <v>287</v>
      </c>
    </row>
    <row r="7" spans="2:11" ht="60">
      <c r="B7" s="160" t="s">
        <v>315</v>
      </c>
      <c r="C7" t="s">
        <v>45</v>
      </c>
      <c r="D7" s="85" t="s">
        <v>50</v>
      </c>
    </row>
    <row r="8" spans="2:11" ht="30">
      <c r="B8" s="160" t="s">
        <v>383</v>
      </c>
      <c r="C8" t="s">
        <v>303</v>
      </c>
      <c r="D8" s="5" t="s">
        <v>295</v>
      </c>
    </row>
    <row r="9" spans="2:11" ht="30">
      <c r="B9" s="160" t="s">
        <v>384</v>
      </c>
      <c r="C9" t="s">
        <v>173</v>
      </c>
      <c r="D9" s="5" t="s">
        <v>296</v>
      </c>
    </row>
    <row r="10" spans="2:11" ht="30">
      <c r="C10" t="s">
        <v>345</v>
      </c>
      <c r="D10" s="5" t="s">
        <v>297</v>
      </c>
    </row>
    <row r="11" spans="2:11" ht="30">
      <c r="D11" s="5" t="s">
        <v>298</v>
      </c>
    </row>
    <row r="12" spans="2:11" ht="30">
      <c r="D12" s="5" t="s">
        <v>299</v>
      </c>
    </row>
    <row r="13" spans="2:11" ht="30">
      <c r="D13" s="151" t="s">
        <v>290</v>
      </c>
    </row>
    <row r="14" spans="2:11" ht="30">
      <c r="D14" s="151" t="s">
        <v>291</v>
      </c>
    </row>
    <row r="15" spans="2:11" ht="30">
      <c r="D15" s="151" t="s">
        <v>292</v>
      </c>
    </row>
    <row r="16" spans="2:11" ht="30">
      <c r="D16" s="151" t="s">
        <v>293</v>
      </c>
    </row>
    <row r="17" spans="4:4" ht="30">
      <c r="D17" s="151" t="s">
        <v>294</v>
      </c>
    </row>
    <row r="18" spans="4:4" ht="60">
      <c r="D18" s="84" t="s">
        <v>380</v>
      </c>
    </row>
    <row r="19" spans="4:4" ht="60">
      <c r="D19" s="84" t="s">
        <v>381</v>
      </c>
    </row>
    <row r="20" spans="4:4" ht="30">
      <c r="D20" s="145" t="s">
        <v>307</v>
      </c>
    </row>
    <row r="21" spans="4:4" ht="30">
      <c r="D21" s="145" t="s">
        <v>311</v>
      </c>
    </row>
    <row r="22" spans="4:4" ht="30">
      <c r="D22" s="145" t="s">
        <v>312</v>
      </c>
    </row>
    <row r="23" spans="4:4" ht="30">
      <c r="D23" s="145" t="s">
        <v>313</v>
      </c>
    </row>
    <row r="24" spans="4:4" ht="45">
      <c r="D24" s="145" t="s">
        <v>314</v>
      </c>
    </row>
    <row r="25" spans="4:4" ht="45">
      <c r="D25" s="145" t="s">
        <v>305</v>
      </c>
    </row>
    <row r="26" spans="4:4" ht="60">
      <c r="D26" s="145" t="s">
        <v>306</v>
      </c>
    </row>
    <row r="27" spans="4:4" ht="45">
      <c r="D27" s="145" t="s">
        <v>323</v>
      </c>
    </row>
    <row r="28" spans="4:4" ht="45">
      <c r="D28" s="145" t="s">
        <v>324</v>
      </c>
    </row>
    <row r="29" spans="4:4" ht="45">
      <c r="D29" s="145" t="s">
        <v>325</v>
      </c>
    </row>
    <row r="30" spans="4:4" ht="45">
      <c r="D30" s="145" t="s">
        <v>322</v>
      </c>
    </row>
    <row r="31" spans="4:4" ht="45">
      <c r="D31" s="145" t="s">
        <v>326</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E8" sqref="E8"/>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03" t="s">
        <v>139</v>
      </c>
      <c r="C1" s="404"/>
      <c r="D1" s="404"/>
      <c r="E1" s="404"/>
      <c r="F1" s="405"/>
    </row>
    <row r="2" spans="2:11" ht="16.5" thickBot="1">
      <c r="B2" s="36"/>
      <c r="C2" s="36"/>
      <c r="D2" s="36"/>
      <c r="E2" s="36"/>
      <c r="F2" s="36"/>
      <c r="I2" s="152"/>
      <c r="J2" s="166" t="s">
        <v>56</v>
      </c>
      <c r="K2" s="166" t="s">
        <v>57</v>
      </c>
    </row>
    <row r="3" spans="2:11" ht="16.5" thickBot="1">
      <c r="B3" s="406" t="s">
        <v>140</v>
      </c>
      <c r="C3" s="407"/>
      <c r="D3" s="407"/>
      <c r="E3" s="37" t="s">
        <v>141</v>
      </c>
      <c r="F3" s="38" t="s">
        <v>142</v>
      </c>
      <c r="I3" s="165" t="s">
        <v>52</v>
      </c>
      <c r="J3" s="156">
        <v>0.5</v>
      </c>
      <c r="K3" s="156">
        <v>0.45</v>
      </c>
    </row>
    <row r="4" spans="2:11" ht="31.5">
      <c r="B4" s="408" t="s">
        <v>143</v>
      </c>
      <c r="C4" s="410" t="s">
        <v>31</v>
      </c>
      <c r="D4" s="39" t="s">
        <v>52</v>
      </c>
      <c r="E4" s="40" t="s">
        <v>144</v>
      </c>
      <c r="F4" s="41">
        <v>0.25</v>
      </c>
      <c r="I4" s="166" t="s">
        <v>53</v>
      </c>
      <c r="J4" s="156">
        <v>0.4</v>
      </c>
      <c r="K4" s="156">
        <v>0.35</v>
      </c>
    </row>
    <row r="5" spans="2:11" ht="47.25">
      <c r="B5" s="409"/>
      <c r="C5" s="411"/>
      <c r="D5" s="42" t="s">
        <v>53</v>
      </c>
      <c r="E5" s="43" t="s">
        <v>145</v>
      </c>
      <c r="F5" s="44">
        <v>0.15</v>
      </c>
      <c r="I5" s="166" t="s">
        <v>54</v>
      </c>
      <c r="J5" s="156">
        <v>0.35</v>
      </c>
      <c r="K5" s="156">
        <v>0.3</v>
      </c>
    </row>
    <row r="6" spans="2:11" ht="47.25">
      <c r="B6" s="409"/>
      <c r="C6" s="411"/>
      <c r="D6" s="42" t="s">
        <v>54</v>
      </c>
      <c r="E6" s="43" t="s">
        <v>146</v>
      </c>
      <c r="F6" s="44">
        <v>0.1</v>
      </c>
    </row>
    <row r="7" spans="2:11" ht="63">
      <c r="B7" s="409"/>
      <c r="C7" s="411" t="s">
        <v>32</v>
      </c>
      <c r="D7" s="42" t="s">
        <v>56</v>
      </c>
      <c r="E7" s="43" t="s">
        <v>147</v>
      </c>
      <c r="F7" s="44">
        <v>0.25</v>
      </c>
      <c r="G7" s="153"/>
    </row>
    <row r="8" spans="2:11" ht="31.5">
      <c r="B8" s="409"/>
      <c r="C8" s="411"/>
      <c r="D8" s="42" t="s">
        <v>57</v>
      </c>
      <c r="E8" s="43" t="s">
        <v>148</v>
      </c>
      <c r="F8" s="44">
        <v>0.2</v>
      </c>
      <c r="G8" s="153"/>
    </row>
    <row r="9" spans="2:11" ht="47.25">
      <c r="B9" s="409" t="s">
        <v>149</v>
      </c>
      <c r="C9" s="411" t="s">
        <v>34</v>
      </c>
      <c r="D9" s="42" t="s">
        <v>59</v>
      </c>
      <c r="E9" s="43" t="s">
        <v>150</v>
      </c>
      <c r="F9" s="45" t="s">
        <v>151</v>
      </c>
    </row>
    <row r="10" spans="2:11" ht="63">
      <c r="B10" s="409"/>
      <c r="C10" s="411"/>
      <c r="D10" s="42" t="s">
        <v>152</v>
      </c>
      <c r="E10" s="43" t="s">
        <v>153</v>
      </c>
      <c r="F10" s="45" t="s">
        <v>151</v>
      </c>
    </row>
    <row r="11" spans="2:11" ht="47.25">
      <c r="B11" s="409"/>
      <c r="C11" s="411" t="s">
        <v>35</v>
      </c>
      <c r="D11" s="42" t="s">
        <v>62</v>
      </c>
      <c r="E11" s="43" t="s">
        <v>154</v>
      </c>
      <c r="F11" s="45" t="s">
        <v>151</v>
      </c>
    </row>
    <row r="12" spans="2:11" ht="47.25">
      <c r="B12" s="409"/>
      <c r="C12" s="411"/>
      <c r="D12" s="42" t="s">
        <v>63</v>
      </c>
      <c r="E12" s="43" t="s">
        <v>155</v>
      </c>
      <c r="F12" s="45" t="s">
        <v>151</v>
      </c>
    </row>
    <row r="13" spans="2:11" ht="31.5">
      <c r="B13" s="409"/>
      <c r="C13" s="411" t="s">
        <v>36</v>
      </c>
      <c r="D13" s="42" t="s">
        <v>65</v>
      </c>
      <c r="E13" s="43" t="s">
        <v>156</v>
      </c>
      <c r="F13" s="45" t="s">
        <v>151</v>
      </c>
    </row>
    <row r="14" spans="2:11" ht="32.25" thickBot="1">
      <c r="B14" s="412"/>
      <c r="C14" s="413"/>
      <c r="D14" s="46" t="s">
        <v>66</v>
      </c>
      <c r="E14" s="47" t="s">
        <v>157</v>
      </c>
      <c r="F14" s="48" t="s">
        <v>151</v>
      </c>
    </row>
    <row r="15" spans="2:11" ht="49.5" customHeight="1">
      <c r="B15" s="402" t="s">
        <v>158</v>
      </c>
      <c r="C15" s="402"/>
      <c r="D15" s="402"/>
      <c r="E15" s="402"/>
      <c r="F15" s="40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I1" zoomScale="93" zoomScaleNormal="93"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5" t="s">
        <v>342</v>
      </c>
      <c r="C4" s="425"/>
      <c r="D4" s="425"/>
      <c r="E4" s="425"/>
      <c r="F4" s="425"/>
      <c r="G4" s="425"/>
      <c r="H4" s="425"/>
      <c r="I4" s="425"/>
      <c r="J4" s="426" t="s">
        <v>8</v>
      </c>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T4" s="436" t="s">
        <v>25</v>
      </c>
      <c r="AU4" s="436"/>
    </row>
    <row r="5" spans="2:47">
      <c r="B5" s="425"/>
      <c r="C5" s="425"/>
      <c r="D5" s="425"/>
      <c r="E5" s="425"/>
      <c r="F5" s="425"/>
      <c r="G5" s="425"/>
      <c r="H5" s="425"/>
      <c r="I5" s="425"/>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T5" s="436"/>
      <c r="AU5" s="436"/>
    </row>
    <row r="6" spans="2:47">
      <c r="B6" s="425"/>
      <c r="C6" s="425"/>
      <c r="D6" s="425"/>
      <c r="E6" s="425"/>
      <c r="F6" s="425"/>
      <c r="G6" s="425"/>
      <c r="H6" s="425"/>
      <c r="I6" s="425"/>
      <c r="J6" s="426"/>
      <c r="K6" s="426"/>
      <c r="L6" s="426"/>
      <c r="M6" s="426"/>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T6" s="436"/>
      <c r="AU6" s="436"/>
    </row>
    <row r="7" spans="2:47" ht="15.75" thickBot="1"/>
    <row r="8" spans="2:47" ht="15.75">
      <c r="B8" s="437" t="s">
        <v>108</v>
      </c>
      <c r="C8" s="437"/>
      <c r="D8" s="438"/>
      <c r="E8" s="414" t="s">
        <v>159</v>
      </c>
      <c r="F8" s="416"/>
      <c r="G8" s="416"/>
      <c r="H8" s="416"/>
      <c r="I8" s="421"/>
      <c r="J8" s="50" t="s">
        <v>339</v>
      </c>
      <c r="K8" s="51" t="s">
        <v>339</v>
      </c>
      <c r="L8" s="51" t="s">
        <v>339</v>
      </c>
      <c r="M8" s="51" t="s">
        <v>339</v>
      </c>
      <c r="N8" s="51" t="s">
        <v>339</v>
      </c>
      <c r="O8" s="52" t="s">
        <v>339</v>
      </c>
      <c r="P8" s="50" t="s">
        <v>339</v>
      </c>
      <c r="Q8" s="51" t="s">
        <v>339</v>
      </c>
      <c r="R8" s="51" t="s">
        <v>339</v>
      </c>
      <c r="S8" s="51" t="s">
        <v>339</v>
      </c>
      <c r="T8" s="51" t="s">
        <v>339</v>
      </c>
      <c r="U8" s="52" t="s">
        <v>339</v>
      </c>
      <c r="V8" s="50" t="s">
        <v>339</v>
      </c>
      <c r="W8" s="51" t="s">
        <v>339</v>
      </c>
      <c r="X8" s="51" t="s">
        <v>339</v>
      </c>
      <c r="Y8" s="51" t="s">
        <v>339</v>
      </c>
      <c r="Z8" s="51" t="s">
        <v>339</v>
      </c>
      <c r="AA8" s="52" t="s">
        <v>339</v>
      </c>
      <c r="AB8" s="50" t="s">
        <v>339</v>
      </c>
      <c r="AC8" s="51" t="s">
        <v>339</v>
      </c>
      <c r="AD8" s="51" t="s">
        <v>339</v>
      </c>
      <c r="AE8" s="51" t="s">
        <v>339</v>
      </c>
      <c r="AF8" s="51" t="s">
        <v>339</v>
      </c>
      <c r="AG8" s="52" t="s">
        <v>339</v>
      </c>
      <c r="AH8" s="53" t="s">
        <v>339</v>
      </c>
      <c r="AI8" s="54" t="s">
        <v>339</v>
      </c>
      <c r="AJ8" s="54" t="s">
        <v>339</v>
      </c>
      <c r="AK8" s="54" t="s">
        <v>339</v>
      </c>
      <c r="AL8" s="54" t="s">
        <v>339</v>
      </c>
      <c r="AN8" s="427" t="s">
        <v>160</v>
      </c>
      <c r="AO8" s="428"/>
      <c r="AP8" s="428"/>
      <c r="AQ8" s="428"/>
      <c r="AR8" s="428"/>
      <c r="AS8" s="429"/>
      <c r="AT8" s="439" t="s">
        <v>341</v>
      </c>
      <c r="AU8" s="439"/>
    </row>
    <row r="9" spans="2:47" ht="15.75">
      <c r="B9" s="437"/>
      <c r="C9" s="437"/>
      <c r="D9" s="438"/>
      <c r="E9" s="417"/>
      <c r="F9" s="418"/>
      <c r="G9" s="418"/>
      <c r="H9" s="418"/>
      <c r="I9" s="423"/>
      <c r="J9" s="55" t="s">
        <v>339</v>
      </c>
      <c r="K9" s="56" t="s">
        <v>339</v>
      </c>
      <c r="L9" s="56" t="s">
        <v>339</v>
      </c>
      <c r="M9" s="56" t="s">
        <v>339</v>
      </c>
      <c r="N9" s="56" t="s">
        <v>339</v>
      </c>
      <c r="O9" s="57" t="s">
        <v>339</v>
      </c>
      <c r="P9" s="55" t="s">
        <v>339</v>
      </c>
      <c r="Q9" s="56" t="s">
        <v>339</v>
      </c>
      <c r="R9" s="56" t="s">
        <v>339</v>
      </c>
      <c r="S9" s="56" t="s">
        <v>339</v>
      </c>
      <c r="T9" s="56" t="s">
        <v>339</v>
      </c>
      <c r="U9" s="57" t="s">
        <v>339</v>
      </c>
      <c r="V9" s="55" t="s">
        <v>339</v>
      </c>
      <c r="W9" s="56" t="s">
        <v>339</v>
      </c>
      <c r="X9" s="56" t="s">
        <v>339</v>
      </c>
      <c r="Y9" s="56" t="s">
        <v>339</v>
      </c>
      <c r="Z9" s="56" t="s">
        <v>339</v>
      </c>
      <c r="AA9" s="57" t="s">
        <v>339</v>
      </c>
      <c r="AB9" s="55" t="s">
        <v>339</v>
      </c>
      <c r="AC9" s="56" t="s">
        <v>339</v>
      </c>
      <c r="AD9" s="56" t="s">
        <v>339</v>
      </c>
      <c r="AE9" s="56" t="s">
        <v>339</v>
      </c>
      <c r="AF9" s="56" t="s">
        <v>339</v>
      </c>
      <c r="AG9" s="57" t="s">
        <v>339</v>
      </c>
      <c r="AH9" s="58" t="s">
        <v>339</v>
      </c>
      <c r="AI9" s="59" t="s">
        <v>339</v>
      </c>
      <c r="AJ9" s="59" t="s">
        <v>339</v>
      </c>
      <c r="AK9" s="59" t="s">
        <v>339</v>
      </c>
      <c r="AL9" s="59" t="s">
        <v>339</v>
      </c>
      <c r="AN9" s="430"/>
      <c r="AO9" s="431"/>
      <c r="AP9" s="431"/>
      <c r="AQ9" s="431"/>
      <c r="AR9" s="431"/>
      <c r="AS9" s="432"/>
      <c r="AT9" s="439"/>
      <c r="AU9" s="439"/>
    </row>
    <row r="10" spans="2:47" ht="15.75">
      <c r="B10" s="437"/>
      <c r="C10" s="437"/>
      <c r="D10" s="438"/>
      <c r="E10" s="417"/>
      <c r="F10" s="418"/>
      <c r="G10" s="418"/>
      <c r="H10" s="418"/>
      <c r="I10" s="423"/>
      <c r="J10" s="55" t="s">
        <v>339</v>
      </c>
      <c r="K10" s="56" t="s">
        <v>339</v>
      </c>
      <c r="L10" s="56" t="s">
        <v>339</v>
      </c>
      <c r="M10" s="56" t="s">
        <v>339</v>
      </c>
      <c r="N10" s="56" t="s">
        <v>339</v>
      </c>
      <c r="O10" s="57" t="s">
        <v>339</v>
      </c>
      <c r="P10" s="55" t="s">
        <v>339</v>
      </c>
      <c r="Q10" s="56" t="s">
        <v>339</v>
      </c>
      <c r="R10" s="56" t="s">
        <v>339</v>
      </c>
      <c r="S10" s="56" t="s">
        <v>339</v>
      </c>
      <c r="T10" s="56" t="s">
        <v>339</v>
      </c>
      <c r="U10" s="57" t="s">
        <v>339</v>
      </c>
      <c r="V10" s="55" t="s">
        <v>339</v>
      </c>
      <c r="W10" s="56" t="s">
        <v>339</v>
      </c>
      <c r="X10" s="56" t="s">
        <v>339</v>
      </c>
      <c r="Y10" s="56" t="s">
        <v>339</v>
      </c>
      <c r="Z10" s="56" t="s">
        <v>339</v>
      </c>
      <c r="AA10" s="57" t="s">
        <v>339</v>
      </c>
      <c r="AB10" s="55" t="s">
        <v>339</v>
      </c>
      <c r="AC10" s="56" t="s">
        <v>339</v>
      </c>
      <c r="AD10" s="56" t="s">
        <v>339</v>
      </c>
      <c r="AE10" s="56" t="s">
        <v>339</v>
      </c>
      <c r="AF10" s="56" t="s">
        <v>339</v>
      </c>
      <c r="AG10" s="57" t="s">
        <v>339</v>
      </c>
      <c r="AH10" s="58" t="s">
        <v>339</v>
      </c>
      <c r="AI10" s="59" t="s">
        <v>339</v>
      </c>
      <c r="AJ10" s="59" t="s">
        <v>339</v>
      </c>
      <c r="AK10" s="59" t="s">
        <v>339</v>
      </c>
      <c r="AL10" s="59" t="s">
        <v>339</v>
      </c>
      <c r="AN10" s="430"/>
      <c r="AO10" s="431"/>
      <c r="AP10" s="431"/>
      <c r="AQ10" s="431"/>
      <c r="AR10" s="431"/>
      <c r="AS10" s="432"/>
      <c r="AT10" s="439"/>
      <c r="AU10" s="439"/>
    </row>
    <row r="11" spans="2:47" ht="15.75">
      <c r="B11" s="437"/>
      <c r="C11" s="437"/>
      <c r="D11" s="438"/>
      <c r="E11" s="417"/>
      <c r="F11" s="418"/>
      <c r="G11" s="418"/>
      <c r="H11" s="418"/>
      <c r="I11" s="423"/>
      <c r="J11" s="55" t="s">
        <v>339</v>
      </c>
      <c r="K11" s="56" t="s">
        <v>339</v>
      </c>
      <c r="L11" s="56" t="s">
        <v>339</v>
      </c>
      <c r="M11" s="56" t="s">
        <v>339</v>
      </c>
      <c r="N11" s="56" t="s">
        <v>339</v>
      </c>
      <c r="O11" s="57" t="s">
        <v>339</v>
      </c>
      <c r="P11" s="55" t="s">
        <v>339</v>
      </c>
      <c r="Q11" s="56" t="s">
        <v>339</v>
      </c>
      <c r="R11" s="56" t="s">
        <v>339</v>
      </c>
      <c r="S11" s="56" t="s">
        <v>339</v>
      </c>
      <c r="T11" s="56" t="s">
        <v>339</v>
      </c>
      <c r="U11" s="57" t="s">
        <v>339</v>
      </c>
      <c r="V11" s="55" t="s">
        <v>339</v>
      </c>
      <c r="W11" s="56" t="s">
        <v>339</v>
      </c>
      <c r="X11" s="56" t="s">
        <v>339</v>
      </c>
      <c r="Y11" s="56" t="s">
        <v>339</v>
      </c>
      <c r="Z11" s="56" t="s">
        <v>339</v>
      </c>
      <c r="AA11" s="57" t="s">
        <v>339</v>
      </c>
      <c r="AB11" s="55" t="s">
        <v>339</v>
      </c>
      <c r="AC11" s="56" t="s">
        <v>339</v>
      </c>
      <c r="AD11" s="56" t="s">
        <v>339</v>
      </c>
      <c r="AE11" s="56" t="s">
        <v>339</v>
      </c>
      <c r="AF11" s="56" t="s">
        <v>339</v>
      </c>
      <c r="AG11" s="57" t="s">
        <v>339</v>
      </c>
      <c r="AH11" s="58" t="s">
        <v>339</v>
      </c>
      <c r="AI11" s="59" t="s">
        <v>339</v>
      </c>
      <c r="AJ11" s="59" t="s">
        <v>339</v>
      </c>
      <c r="AK11" s="59" t="s">
        <v>339</v>
      </c>
      <c r="AL11" s="59" t="s">
        <v>339</v>
      </c>
      <c r="AN11" s="430"/>
      <c r="AO11" s="431"/>
      <c r="AP11" s="431"/>
      <c r="AQ11" s="431"/>
      <c r="AR11" s="431"/>
      <c r="AS11" s="432"/>
      <c r="AT11" s="439"/>
      <c r="AU11" s="439"/>
    </row>
    <row r="12" spans="2:47" ht="15.75">
      <c r="B12" s="437"/>
      <c r="C12" s="437"/>
      <c r="D12" s="438"/>
      <c r="E12" s="417"/>
      <c r="F12" s="418"/>
      <c r="G12" s="418"/>
      <c r="H12" s="418"/>
      <c r="I12" s="423"/>
      <c r="J12" s="55" t="s">
        <v>339</v>
      </c>
      <c r="K12" s="56" t="s">
        <v>339</v>
      </c>
      <c r="L12" s="56" t="s">
        <v>339</v>
      </c>
      <c r="M12" s="56" t="s">
        <v>339</v>
      </c>
      <c r="N12" s="56" t="s">
        <v>339</v>
      </c>
      <c r="O12" s="57" t="s">
        <v>339</v>
      </c>
      <c r="P12" s="55" t="s">
        <v>339</v>
      </c>
      <c r="Q12" s="56" t="s">
        <v>339</v>
      </c>
      <c r="R12" s="56" t="s">
        <v>339</v>
      </c>
      <c r="S12" s="56" t="s">
        <v>339</v>
      </c>
      <c r="T12" s="56" t="s">
        <v>339</v>
      </c>
      <c r="U12" s="57" t="s">
        <v>339</v>
      </c>
      <c r="V12" s="55" t="s">
        <v>339</v>
      </c>
      <c r="W12" s="56" t="s">
        <v>339</v>
      </c>
      <c r="X12" s="56" t="s">
        <v>339</v>
      </c>
      <c r="Y12" s="56" t="s">
        <v>339</v>
      </c>
      <c r="Z12" s="56" t="s">
        <v>339</v>
      </c>
      <c r="AA12" s="57" t="s">
        <v>339</v>
      </c>
      <c r="AB12" s="55" t="s">
        <v>339</v>
      </c>
      <c r="AC12" s="56" t="s">
        <v>339</v>
      </c>
      <c r="AD12" s="56" t="s">
        <v>339</v>
      </c>
      <c r="AE12" s="56" t="s">
        <v>339</v>
      </c>
      <c r="AF12" s="56" t="s">
        <v>339</v>
      </c>
      <c r="AG12" s="57" t="s">
        <v>339</v>
      </c>
      <c r="AH12" s="58" t="s">
        <v>339</v>
      </c>
      <c r="AI12" s="59" t="s">
        <v>339</v>
      </c>
      <c r="AJ12" s="59" t="s">
        <v>339</v>
      </c>
      <c r="AK12" s="59" t="s">
        <v>339</v>
      </c>
      <c r="AL12" s="59" t="s">
        <v>339</v>
      </c>
      <c r="AN12" s="430"/>
      <c r="AO12" s="431"/>
      <c r="AP12" s="431"/>
      <c r="AQ12" s="431"/>
      <c r="AR12" s="431"/>
      <c r="AS12" s="432"/>
      <c r="AT12" s="439"/>
      <c r="AU12" s="439"/>
    </row>
    <row r="13" spans="2:47" ht="15.75">
      <c r="B13" s="437"/>
      <c r="C13" s="437"/>
      <c r="D13" s="438"/>
      <c r="E13" s="417"/>
      <c r="F13" s="418"/>
      <c r="G13" s="418"/>
      <c r="H13" s="418"/>
      <c r="I13" s="423"/>
      <c r="J13" s="55" t="s">
        <v>339</v>
      </c>
      <c r="K13" s="56" t="s">
        <v>339</v>
      </c>
      <c r="L13" s="56" t="s">
        <v>339</v>
      </c>
      <c r="M13" s="56" t="s">
        <v>339</v>
      </c>
      <c r="N13" s="56" t="s">
        <v>339</v>
      </c>
      <c r="O13" s="57" t="s">
        <v>339</v>
      </c>
      <c r="P13" s="55" t="s">
        <v>339</v>
      </c>
      <c r="Q13" s="56" t="s">
        <v>339</v>
      </c>
      <c r="R13" s="56" t="s">
        <v>339</v>
      </c>
      <c r="S13" s="56" t="s">
        <v>339</v>
      </c>
      <c r="T13" s="56" t="s">
        <v>339</v>
      </c>
      <c r="U13" s="57" t="s">
        <v>339</v>
      </c>
      <c r="V13" s="55" t="s">
        <v>339</v>
      </c>
      <c r="W13" s="56" t="s">
        <v>339</v>
      </c>
      <c r="X13" s="56" t="s">
        <v>339</v>
      </c>
      <c r="Y13" s="56" t="s">
        <v>339</v>
      </c>
      <c r="Z13" s="56" t="s">
        <v>339</v>
      </c>
      <c r="AA13" s="57" t="s">
        <v>339</v>
      </c>
      <c r="AB13" s="55" t="s">
        <v>339</v>
      </c>
      <c r="AC13" s="56" t="s">
        <v>339</v>
      </c>
      <c r="AD13" s="56" t="s">
        <v>339</v>
      </c>
      <c r="AE13" s="56" t="s">
        <v>339</v>
      </c>
      <c r="AF13" s="56" t="s">
        <v>339</v>
      </c>
      <c r="AG13" s="57" t="s">
        <v>339</v>
      </c>
      <c r="AH13" s="58" t="s">
        <v>339</v>
      </c>
      <c r="AI13" s="59" t="s">
        <v>339</v>
      </c>
      <c r="AJ13" s="59" t="s">
        <v>339</v>
      </c>
      <c r="AK13" s="59" t="s">
        <v>339</v>
      </c>
      <c r="AL13" s="59" t="s">
        <v>339</v>
      </c>
      <c r="AN13" s="430"/>
      <c r="AO13" s="431"/>
      <c r="AP13" s="431"/>
      <c r="AQ13" s="431"/>
      <c r="AR13" s="431"/>
      <c r="AS13" s="432"/>
      <c r="AT13" s="439"/>
      <c r="AU13" s="439"/>
    </row>
    <row r="14" spans="2:47" ht="5.25" customHeight="1" thickBot="1">
      <c r="B14" s="437"/>
      <c r="C14" s="437"/>
      <c r="D14" s="438"/>
      <c r="E14" s="417"/>
      <c r="F14" s="418"/>
      <c r="G14" s="418"/>
      <c r="H14" s="418"/>
      <c r="I14" s="423"/>
      <c r="J14" s="55" t="s">
        <v>339</v>
      </c>
      <c r="K14" s="56" t="s">
        <v>339</v>
      </c>
      <c r="L14" s="56" t="s">
        <v>339</v>
      </c>
      <c r="M14" s="56" t="s">
        <v>339</v>
      </c>
      <c r="N14" s="56" t="s">
        <v>339</v>
      </c>
      <c r="O14" s="57" t="s">
        <v>339</v>
      </c>
      <c r="P14" s="55" t="s">
        <v>339</v>
      </c>
      <c r="Q14" s="56" t="s">
        <v>339</v>
      </c>
      <c r="R14" s="56" t="s">
        <v>339</v>
      </c>
      <c r="S14" s="56" t="s">
        <v>339</v>
      </c>
      <c r="T14" s="56" t="s">
        <v>339</v>
      </c>
      <c r="U14" s="57" t="s">
        <v>339</v>
      </c>
      <c r="V14" s="55" t="s">
        <v>339</v>
      </c>
      <c r="W14" s="56" t="s">
        <v>339</v>
      </c>
      <c r="X14" s="56" t="s">
        <v>339</v>
      </c>
      <c r="Y14" s="56" t="s">
        <v>339</v>
      </c>
      <c r="Z14" s="56" t="s">
        <v>339</v>
      </c>
      <c r="AA14" s="57" t="s">
        <v>339</v>
      </c>
      <c r="AB14" s="55" t="s">
        <v>339</v>
      </c>
      <c r="AC14" s="56" t="s">
        <v>339</v>
      </c>
      <c r="AD14" s="56" t="s">
        <v>339</v>
      </c>
      <c r="AE14" s="56" t="s">
        <v>339</v>
      </c>
      <c r="AF14" s="56" t="s">
        <v>339</v>
      </c>
      <c r="AG14" s="57" t="s">
        <v>339</v>
      </c>
      <c r="AH14" s="58" t="s">
        <v>339</v>
      </c>
      <c r="AI14" s="59" t="s">
        <v>339</v>
      </c>
      <c r="AJ14" s="59" t="s">
        <v>339</v>
      </c>
      <c r="AK14" s="59" t="s">
        <v>339</v>
      </c>
      <c r="AL14" s="59" t="s">
        <v>339</v>
      </c>
      <c r="AN14" s="430"/>
      <c r="AO14" s="431"/>
      <c r="AP14" s="431"/>
      <c r="AQ14" s="431"/>
      <c r="AR14" s="431"/>
      <c r="AS14" s="432"/>
      <c r="AT14" s="439"/>
      <c r="AU14" s="439"/>
    </row>
    <row r="15" spans="2:47" ht="16.5" hidden="1" thickBot="1">
      <c r="B15" s="437"/>
      <c r="C15" s="437"/>
      <c r="D15" s="438"/>
      <c r="E15" s="417"/>
      <c r="F15" s="418"/>
      <c r="G15" s="418"/>
      <c r="H15" s="418"/>
      <c r="I15" s="423"/>
      <c r="J15" s="55" t="s">
        <v>339</v>
      </c>
      <c r="K15" s="56" t="s">
        <v>339</v>
      </c>
      <c r="L15" s="56" t="s">
        <v>339</v>
      </c>
      <c r="M15" s="56" t="s">
        <v>339</v>
      </c>
      <c r="N15" s="56" t="s">
        <v>339</v>
      </c>
      <c r="O15" s="57" t="s">
        <v>339</v>
      </c>
      <c r="P15" s="55" t="s">
        <v>339</v>
      </c>
      <c r="Q15" s="56" t="s">
        <v>339</v>
      </c>
      <c r="R15" s="56" t="s">
        <v>339</v>
      </c>
      <c r="S15" s="56" t="s">
        <v>339</v>
      </c>
      <c r="T15" s="56" t="s">
        <v>339</v>
      </c>
      <c r="U15" s="57" t="s">
        <v>339</v>
      </c>
      <c r="V15" s="55" t="s">
        <v>339</v>
      </c>
      <c r="W15" s="56" t="s">
        <v>339</v>
      </c>
      <c r="X15" s="56" t="s">
        <v>339</v>
      </c>
      <c r="Y15" s="56" t="s">
        <v>339</v>
      </c>
      <c r="Z15" s="56" t="s">
        <v>339</v>
      </c>
      <c r="AA15" s="57" t="s">
        <v>339</v>
      </c>
      <c r="AB15" s="55" t="s">
        <v>339</v>
      </c>
      <c r="AC15" s="56" t="s">
        <v>339</v>
      </c>
      <c r="AD15" s="56" t="s">
        <v>339</v>
      </c>
      <c r="AE15" s="56" t="s">
        <v>339</v>
      </c>
      <c r="AF15" s="56" t="s">
        <v>339</v>
      </c>
      <c r="AG15" s="57" t="s">
        <v>339</v>
      </c>
      <c r="AH15" s="58" t="s">
        <v>339</v>
      </c>
      <c r="AI15" s="59" t="s">
        <v>339</v>
      </c>
      <c r="AJ15" s="59" t="s">
        <v>339</v>
      </c>
      <c r="AK15" s="59" t="s">
        <v>339</v>
      </c>
      <c r="AL15" s="59" t="s">
        <v>339</v>
      </c>
      <c r="AN15" s="430"/>
      <c r="AO15" s="431"/>
      <c r="AP15" s="431"/>
      <c r="AQ15" s="431"/>
      <c r="AR15" s="431"/>
      <c r="AS15" s="432"/>
      <c r="AT15" s="36"/>
      <c r="AU15" s="36"/>
    </row>
    <row r="16" spans="2:47" ht="16.5" hidden="1" thickBot="1">
      <c r="B16" s="437"/>
      <c r="C16" s="437"/>
      <c r="D16" s="438"/>
      <c r="E16" s="417"/>
      <c r="F16" s="418"/>
      <c r="G16" s="418"/>
      <c r="H16" s="418"/>
      <c r="I16" s="423"/>
      <c r="J16" s="55" t="s">
        <v>339</v>
      </c>
      <c r="K16" s="56" t="s">
        <v>339</v>
      </c>
      <c r="L16" s="56" t="s">
        <v>339</v>
      </c>
      <c r="M16" s="56" t="s">
        <v>339</v>
      </c>
      <c r="N16" s="56" t="s">
        <v>339</v>
      </c>
      <c r="O16" s="57" t="s">
        <v>339</v>
      </c>
      <c r="P16" s="55" t="s">
        <v>339</v>
      </c>
      <c r="Q16" s="56" t="s">
        <v>339</v>
      </c>
      <c r="R16" s="56" t="s">
        <v>339</v>
      </c>
      <c r="S16" s="56" t="s">
        <v>339</v>
      </c>
      <c r="T16" s="56" t="s">
        <v>339</v>
      </c>
      <c r="U16" s="57" t="s">
        <v>339</v>
      </c>
      <c r="V16" s="55" t="s">
        <v>339</v>
      </c>
      <c r="W16" s="56" t="s">
        <v>339</v>
      </c>
      <c r="X16" s="56" t="s">
        <v>339</v>
      </c>
      <c r="Y16" s="56" t="s">
        <v>339</v>
      </c>
      <c r="Z16" s="56" t="s">
        <v>339</v>
      </c>
      <c r="AA16" s="57" t="s">
        <v>339</v>
      </c>
      <c r="AB16" s="55" t="s">
        <v>339</v>
      </c>
      <c r="AC16" s="56" t="s">
        <v>339</v>
      </c>
      <c r="AD16" s="56" t="s">
        <v>339</v>
      </c>
      <c r="AE16" s="56" t="s">
        <v>339</v>
      </c>
      <c r="AF16" s="56" t="s">
        <v>339</v>
      </c>
      <c r="AG16" s="57" t="s">
        <v>339</v>
      </c>
      <c r="AH16" s="58" t="s">
        <v>339</v>
      </c>
      <c r="AI16" s="59" t="s">
        <v>339</v>
      </c>
      <c r="AJ16" s="59" t="s">
        <v>339</v>
      </c>
      <c r="AK16" s="59" t="s">
        <v>339</v>
      </c>
      <c r="AL16" s="59" t="s">
        <v>339</v>
      </c>
      <c r="AN16" s="430"/>
      <c r="AO16" s="431"/>
      <c r="AP16" s="431"/>
      <c r="AQ16" s="431"/>
      <c r="AR16" s="431"/>
      <c r="AS16" s="432"/>
      <c r="AT16" s="36"/>
      <c r="AU16" s="36"/>
    </row>
    <row r="17" spans="2:47" ht="16.5" hidden="1" thickBot="1">
      <c r="B17" s="437"/>
      <c r="C17" s="437"/>
      <c r="D17" s="438"/>
      <c r="E17" s="419"/>
      <c r="F17" s="420"/>
      <c r="G17" s="420"/>
      <c r="H17" s="420"/>
      <c r="I17" s="424"/>
      <c r="J17" s="60" t="s">
        <v>339</v>
      </c>
      <c r="K17" s="61" t="s">
        <v>339</v>
      </c>
      <c r="L17" s="61" t="s">
        <v>339</v>
      </c>
      <c r="M17" s="61" t="s">
        <v>339</v>
      </c>
      <c r="N17" s="61" t="s">
        <v>339</v>
      </c>
      <c r="O17" s="62" t="s">
        <v>339</v>
      </c>
      <c r="P17" s="55" t="s">
        <v>339</v>
      </c>
      <c r="Q17" s="56" t="s">
        <v>339</v>
      </c>
      <c r="R17" s="56" t="s">
        <v>339</v>
      </c>
      <c r="S17" s="56" t="s">
        <v>339</v>
      </c>
      <c r="T17" s="56" t="s">
        <v>339</v>
      </c>
      <c r="U17" s="57" t="s">
        <v>339</v>
      </c>
      <c r="V17" s="60" t="s">
        <v>339</v>
      </c>
      <c r="W17" s="61" t="s">
        <v>339</v>
      </c>
      <c r="X17" s="61" t="s">
        <v>339</v>
      </c>
      <c r="Y17" s="61" t="s">
        <v>339</v>
      </c>
      <c r="Z17" s="61" t="s">
        <v>339</v>
      </c>
      <c r="AA17" s="62" t="s">
        <v>339</v>
      </c>
      <c r="AB17" s="55" t="s">
        <v>339</v>
      </c>
      <c r="AC17" s="56" t="s">
        <v>339</v>
      </c>
      <c r="AD17" s="56" t="s">
        <v>339</v>
      </c>
      <c r="AE17" s="56" t="s">
        <v>339</v>
      </c>
      <c r="AF17" s="56" t="s">
        <v>339</v>
      </c>
      <c r="AG17" s="57" t="s">
        <v>339</v>
      </c>
      <c r="AH17" s="63" t="s">
        <v>339</v>
      </c>
      <c r="AI17" s="64" t="s">
        <v>339</v>
      </c>
      <c r="AJ17" s="64" t="s">
        <v>339</v>
      </c>
      <c r="AK17" s="64" t="s">
        <v>339</v>
      </c>
      <c r="AL17" s="64" t="s">
        <v>339</v>
      </c>
      <c r="AN17" s="433"/>
      <c r="AO17" s="434"/>
      <c r="AP17" s="434"/>
      <c r="AQ17" s="434"/>
      <c r="AR17" s="434"/>
      <c r="AS17" s="435"/>
      <c r="AT17" s="36"/>
      <c r="AU17" s="36"/>
    </row>
    <row r="18" spans="2:47" ht="15.75" customHeight="1">
      <c r="B18" s="437"/>
      <c r="C18" s="437"/>
      <c r="D18" s="438"/>
      <c r="E18" s="414" t="s">
        <v>161</v>
      </c>
      <c r="F18" s="416"/>
      <c r="G18" s="416"/>
      <c r="H18" s="416"/>
      <c r="I18" s="416"/>
      <c r="J18" s="65" t="s">
        <v>339</v>
      </c>
      <c r="K18" s="66" t="s">
        <v>339</v>
      </c>
      <c r="L18" s="66" t="s">
        <v>339</v>
      </c>
      <c r="M18" s="66" t="s">
        <v>339</v>
      </c>
      <c r="N18" s="66" t="s">
        <v>339</v>
      </c>
      <c r="O18" s="67" t="s">
        <v>339</v>
      </c>
      <c r="P18" s="65" t="s">
        <v>339</v>
      </c>
      <c r="Q18" s="66" t="s">
        <v>339</v>
      </c>
      <c r="R18" s="66" t="s">
        <v>339</v>
      </c>
      <c r="S18" s="66" t="s">
        <v>339</v>
      </c>
      <c r="T18" s="66" t="s">
        <v>339</v>
      </c>
      <c r="U18" s="67" t="s">
        <v>339</v>
      </c>
      <c r="V18" s="50" t="s">
        <v>339</v>
      </c>
      <c r="W18" s="51" t="s">
        <v>339</v>
      </c>
      <c r="X18" s="51" t="s">
        <v>339</v>
      </c>
      <c r="Y18" s="51" t="s">
        <v>339</v>
      </c>
      <c r="Z18" s="51" t="s">
        <v>339</v>
      </c>
      <c r="AA18" s="52" t="s">
        <v>339</v>
      </c>
      <c r="AB18" s="50" t="s">
        <v>339</v>
      </c>
      <c r="AC18" s="51" t="s">
        <v>339</v>
      </c>
      <c r="AD18" s="51" t="s">
        <v>339</v>
      </c>
      <c r="AE18" s="51" t="s">
        <v>339</v>
      </c>
      <c r="AF18" s="51" t="s">
        <v>339</v>
      </c>
      <c r="AG18" s="52" t="s">
        <v>339</v>
      </c>
      <c r="AH18" s="53" t="s">
        <v>339</v>
      </c>
      <c r="AI18" s="54" t="s">
        <v>339</v>
      </c>
      <c r="AJ18" s="54" t="s">
        <v>339</v>
      </c>
      <c r="AK18" s="54" t="s">
        <v>339</v>
      </c>
      <c r="AL18" s="54" t="s">
        <v>339</v>
      </c>
      <c r="AN18" s="447" t="s">
        <v>162</v>
      </c>
      <c r="AO18" s="448"/>
      <c r="AP18" s="448"/>
      <c r="AQ18" s="448"/>
      <c r="AR18" s="448"/>
      <c r="AS18" s="448"/>
      <c r="AT18" s="440" t="s">
        <v>340</v>
      </c>
      <c r="AU18" s="441"/>
    </row>
    <row r="19" spans="2:47" ht="15.75" customHeight="1">
      <c r="B19" s="437"/>
      <c r="C19" s="437"/>
      <c r="D19" s="438"/>
      <c r="E19" s="422"/>
      <c r="F19" s="418"/>
      <c r="G19" s="418"/>
      <c r="H19" s="418"/>
      <c r="I19" s="418"/>
      <c r="J19" s="68" t="s">
        <v>339</v>
      </c>
      <c r="K19" s="69" t="s">
        <v>339</v>
      </c>
      <c r="L19" s="69" t="s">
        <v>339</v>
      </c>
      <c r="M19" s="69" t="s">
        <v>339</v>
      </c>
      <c r="N19" s="69" t="s">
        <v>339</v>
      </c>
      <c r="O19" s="70" t="s">
        <v>339</v>
      </c>
      <c r="P19" s="68" t="s">
        <v>339</v>
      </c>
      <c r="Q19" s="69" t="s">
        <v>339</v>
      </c>
      <c r="R19" s="69" t="s">
        <v>339</v>
      </c>
      <c r="S19" s="69" t="s">
        <v>339</v>
      </c>
      <c r="T19" s="69" t="s">
        <v>339</v>
      </c>
      <c r="U19" s="70" t="s">
        <v>339</v>
      </c>
      <c r="V19" s="55" t="s">
        <v>339</v>
      </c>
      <c r="W19" s="56" t="s">
        <v>339</v>
      </c>
      <c r="X19" s="56" t="s">
        <v>339</v>
      </c>
      <c r="Y19" s="56" t="s">
        <v>339</v>
      </c>
      <c r="Z19" s="56" t="s">
        <v>339</v>
      </c>
      <c r="AA19" s="57" t="s">
        <v>339</v>
      </c>
      <c r="AB19" s="55" t="s">
        <v>339</v>
      </c>
      <c r="AC19" s="56" t="s">
        <v>339</v>
      </c>
      <c r="AD19" s="56" t="s">
        <v>339</v>
      </c>
      <c r="AE19" s="56" t="s">
        <v>339</v>
      </c>
      <c r="AF19" s="56" t="s">
        <v>339</v>
      </c>
      <c r="AG19" s="57" t="s">
        <v>339</v>
      </c>
      <c r="AH19" s="58" t="s">
        <v>339</v>
      </c>
      <c r="AI19" s="59" t="s">
        <v>339</v>
      </c>
      <c r="AJ19" s="59" t="s">
        <v>339</v>
      </c>
      <c r="AK19" s="59" t="s">
        <v>339</v>
      </c>
      <c r="AL19" s="59" t="s">
        <v>339</v>
      </c>
      <c r="AN19" s="449"/>
      <c r="AO19" s="450"/>
      <c r="AP19" s="450"/>
      <c r="AQ19" s="450"/>
      <c r="AR19" s="450"/>
      <c r="AS19" s="450"/>
      <c r="AT19" s="442"/>
      <c r="AU19" s="443"/>
    </row>
    <row r="20" spans="2:47" ht="15.75" customHeight="1">
      <c r="B20" s="437"/>
      <c r="C20" s="437"/>
      <c r="D20" s="438"/>
      <c r="E20" s="417"/>
      <c r="F20" s="418"/>
      <c r="G20" s="418"/>
      <c r="H20" s="418"/>
      <c r="I20" s="418"/>
      <c r="J20" s="68" t="s">
        <v>339</v>
      </c>
      <c r="K20" s="69" t="s">
        <v>339</v>
      </c>
      <c r="L20" s="69" t="s">
        <v>339</v>
      </c>
      <c r="M20" s="69" t="s">
        <v>339</v>
      </c>
      <c r="N20" s="69" t="s">
        <v>339</v>
      </c>
      <c r="O20" s="70" t="s">
        <v>339</v>
      </c>
      <c r="P20" s="68" t="s">
        <v>339</v>
      </c>
      <c r="Q20" s="69" t="s">
        <v>339</v>
      </c>
      <c r="R20" s="69" t="s">
        <v>339</v>
      </c>
      <c r="S20" s="69" t="s">
        <v>339</v>
      </c>
      <c r="T20" s="69" t="s">
        <v>339</v>
      </c>
      <c r="U20" s="70" t="s">
        <v>339</v>
      </c>
      <c r="V20" s="55" t="s">
        <v>339</v>
      </c>
      <c r="W20" s="56" t="s">
        <v>339</v>
      </c>
      <c r="X20" s="56" t="s">
        <v>339</v>
      </c>
      <c r="Y20" s="56" t="s">
        <v>339</v>
      </c>
      <c r="Z20" s="56" t="s">
        <v>339</v>
      </c>
      <c r="AA20" s="57" t="s">
        <v>339</v>
      </c>
      <c r="AB20" s="55" t="s">
        <v>339</v>
      </c>
      <c r="AC20" s="56" t="s">
        <v>339</v>
      </c>
      <c r="AD20" s="56" t="s">
        <v>339</v>
      </c>
      <c r="AE20" s="56" t="s">
        <v>339</v>
      </c>
      <c r="AF20" s="56" t="s">
        <v>339</v>
      </c>
      <c r="AG20" s="57" t="s">
        <v>339</v>
      </c>
      <c r="AH20" s="58" t="s">
        <v>339</v>
      </c>
      <c r="AI20" s="59" t="s">
        <v>339</v>
      </c>
      <c r="AJ20" s="59" t="s">
        <v>339</v>
      </c>
      <c r="AK20" s="59" t="s">
        <v>339</v>
      </c>
      <c r="AL20" s="59" t="s">
        <v>339</v>
      </c>
      <c r="AN20" s="449"/>
      <c r="AO20" s="450"/>
      <c r="AP20" s="450"/>
      <c r="AQ20" s="450"/>
      <c r="AR20" s="450"/>
      <c r="AS20" s="450"/>
      <c r="AT20" s="442"/>
      <c r="AU20" s="443"/>
    </row>
    <row r="21" spans="2:47" ht="15.75" customHeight="1">
      <c r="B21" s="437"/>
      <c r="C21" s="437"/>
      <c r="D21" s="438"/>
      <c r="E21" s="417"/>
      <c r="F21" s="418"/>
      <c r="G21" s="418"/>
      <c r="H21" s="418"/>
      <c r="I21" s="418"/>
      <c r="J21" s="68" t="s">
        <v>339</v>
      </c>
      <c r="K21" s="69" t="s">
        <v>339</v>
      </c>
      <c r="L21" s="69" t="s">
        <v>339</v>
      </c>
      <c r="M21" s="69" t="s">
        <v>339</v>
      </c>
      <c r="N21" s="69" t="s">
        <v>339</v>
      </c>
      <c r="O21" s="70" t="s">
        <v>339</v>
      </c>
      <c r="P21" s="68" t="s">
        <v>339</v>
      </c>
      <c r="Q21" s="69" t="s">
        <v>339</v>
      </c>
      <c r="R21" s="69" t="s">
        <v>339</v>
      </c>
      <c r="S21" s="69" t="s">
        <v>339</v>
      </c>
      <c r="T21" s="69" t="s">
        <v>339</v>
      </c>
      <c r="U21" s="70" t="s">
        <v>339</v>
      </c>
      <c r="V21" s="55" t="s">
        <v>339</v>
      </c>
      <c r="W21" s="56" t="s">
        <v>339</v>
      </c>
      <c r="X21" s="56" t="s">
        <v>339</v>
      </c>
      <c r="Y21" s="56" t="s">
        <v>339</v>
      </c>
      <c r="Z21" s="56" t="s">
        <v>339</v>
      </c>
      <c r="AA21" s="57" t="s">
        <v>339</v>
      </c>
      <c r="AB21" s="55" t="s">
        <v>339</v>
      </c>
      <c r="AC21" s="56" t="s">
        <v>339</v>
      </c>
      <c r="AD21" s="56" t="s">
        <v>339</v>
      </c>
      <c r="AE21" s="56" t="s">
        <v>339</v>
      </c>
      <c r="AF21" s="56" t="s">
        <v>339</v>
      </c>
      <c r="AG21" s="57" t="s">
        <v>339</v>
      </c>
      <c r="AH21" s="58" t="s">
        <v>339</v>
      </c>
      <c r="AI21" s="59" t="s">
        <v>339</v>
      </c>
      <c r="AJ21" s="59" t="s">
        <v>339</v>
      </c>
      <c r="AK21" s="59" t="s">
        <v>339</v>
      </c>
      <c r="AL21" s="59" t="s">
        <v>339</v>
      </c>
      <c r="AN21" s="449"/>
      <c r="AO21" s="450"/>
      <c r="AP21" s="450"/>
      <c r="AQ21" s="450"/>
      <c r="AR21" s="450"/>
      <c r="AS21" s="450"/>
      <c r="AT21" s="442"/>
      <c r="AU21" s="443"/>
    </row>
    <row r="22" spans="2:47" ht="15.75" customHeight="1">
      <c r="B22" s="437"/>
      <c r="C22" s="437"/>
      <c r="D22" s="438"/>
      <c r="E22" s="417"/>
      <c r="F22" s="418"/>
      <c r="G22" s="418"/>
      <c r="H22" s="418"/>
      <c r="I22" s="418"/>
      <c r="J22" s="68" t="s">
        <v>339</v>
      </c>
      <c r="K22" s="69" t="s">
        <v>339</v>
      </c>
      <c r="L22" s="69" t="s">
        <v>339</v>
      </c>
      <c r="M22" s="69" t="s">
        <v>339</v>
      </c>
      <c r="N22" s="69" t="s">
        <v>339</v>
      </c>
      <c r="O22" s="70" t="s">
        <v>339</v>
      </c>
      <c r="P22" s="68" t="s">
        <v>339</v>
      </c>
      <c r="Q22" s="69" t="s">
        <v>339</v>
      </c>
      <c r="R22" s="69" t="s">
        <v>339</v>
      </c>
      <c r="S22" s="69" t="s">
        <v>339</v>
      </c>
      <c r="T22" s="69" t="s">
        <v>339</v>
      </c>
      <c r="U22" s="70" t="s">
        <v>339</v>
      </c>
      <c r="V22" s="55" t="s">
        <v>339</v>
      </c>
      <c r="W22" s="56" t="s">
        <v>339</v>
      </c>
      <c r="X22" s="56" t="s">
        <v>339</v>
      </c>
      <c r="Y22" s="56" t="s">
        <v>339</v>
      </c>
      <c r="Z22" s="56" t="s">
        <v>339</v>
      </c>
      <c r="AA22" s="57" t="s">
        <v>339</v>
      </c>
      <c r="AB22" s="55" t="s">
        <v>339</v>
      </c>
      <c r="AC22" s="56" t="s">
        <v>339</v>
      </c>
      <c r="AD22" s="56" t="s">
        <v>339</v>
      </c>
      <c r="AE22" s="56" t="s">
        <v>339</v>
      </c>
      <c r="AF22" s="56" t="s">
        <v>339</v>
      </c>
      <c r="AG22" s="57" t="s">
        <v>339</v>
      </c>
      <c r="AH22" s="58" t="s">
        <v>339</v>
      </c>
      <c r="AI22" s="59" t="s">
        <v>339</v>
      </c>
      <c r="AJ22" s="59" t="s">
        <v>339</v>
      </c>
      <c r="AK22" s="59" t="s">
        <v>339</v>
      </c>
      <c r="AL22" s="59" t="s">
        <v>339</v>
      </c>
      <c r="AN22" s="449"/>
      <c r="AO22" s="450"/>
      <c r="AP22" s="450"/>
      <c r="AQ22" s="450"/>
      <c r="AR22" s="450"/>
      <c r="AS22" s="450"/>
      <c r="AT22" s="442"/>
      <c r="AU22" s="443"/>
    </row>
    <row r="23" spans="2:47" ht="0.75" customHeight="1">
      <c r="B23" s="437"/>
      <c r="C23" s="437"/>
      <c r="D23" s="438"/>
      <c r="E23" s="417"/>
      <c r="F23" s="418"/>
      <c r="G23" s="418"/>
      <c r="H23" s="418"/>
      <c r="I23" s="418"/>
      <c r="J23" s="68" t="s">
        <v>339</v>
      </c>
      <c r="K23" s="69" t="s">
        <v>339</v>
      </c>
      <c r="L23" s="69" t="s">
        <v>339</v>
      </c>
      <c r="M23" s="69" t="s">
        <v>339</v>
      </c>
      <c r="N23" s="69" t="s">
        <v>339</v>
      </c>
      <c r="O23" s="70" t="s">
        <v>339</v>
      </c>
      <c r="P23" s="68" t="s">
        <v>339</v>
      </c>
      <c r="Q23" s="69" t="s">
        <v>339</v>
      </c>
      <c r="R23" s="69" t="s">
        <v>339</v>
      </c>
      <c r="S23" s="69" t="s">
        <v>339</v>
      </c>
      <c r="T23" s="69" t="s">
        <v>339</v>
      </c>
      <c r="U23" s="70" t="s">
        <v>339</v>
      </c>
      <c r="V23" s="55" t="s">
        <v>339</v>
      </c>
      <c r="W23" s="56" t="s">
        <v>339</v>
      </c>
      <c r="X23" s="56" t="s">
        <v>339</v>
      </c>
      <c r="Y23" s="56" t="s">
        <v>339</v>
      </c>
      <c r="Z23" s="56" t="s">
        <v>339</v>
      </c>
      <c r="AA23" s="57" t="s">
        <v>339</v>
      </c>
      <c r="AB23" s="55" t="s">
        <v>339</v>
      </c>
      <c r="AC23" s="56" t="s">
        <v>339</v>
      </c>
      <c r="AD23" s="56" t="s">
        <v>339</v>
      </c>
      <c r="AE23" s="56" t="s">
        <v>339</v>
      </c>
      <c r="AF23" s="56" t="s">
        <v>339</v>
      </c>
      <c r="AG23" s="57" t="s">
        <v>339</v>
      </c>
      <c r="AH23" s="58" t="s">
        <v>339</v>
      </c>
      <c r="AI23" s="59" t="s">
        <v>339</v>
      </c>
      <c r="AJ23" s="59" t="s">
        <v>339</v>
      </c>
      <c r="AK23" s="59" t="s">
        <v>339</v>
      </c>
      <c r="AL23" s="59" t="s">
        <v>339</v>
      </c>
      <c r="AN23" s="449"/>
      <c r="AO23" s="450"/>
      <c r="AP23" s="450"/>
      <c r="AQ23" s="450"/>
      <c r="AR23" s="450"/>
      <c r="AS23" s="450"/>
      <c r="AT23" s="442"/>
      <c r="AU23" s="443"/>
    </row>
    <row r="24" spans="2:47" ht="15.75" hidden="1" customHeight="1">
      <c r="B24" s="437"/>
      <c r="C24" s="437"/>
      <c r="D24" s="438"/>
      <c r="E24" s="417"/>
      <c r="F24" s="418"/>
      <c r="G24" s="418"/>
      <c r="H24" s="418"/>
      <c r="I24" s="418"/>
      <c r="J24" s="68" t="s">
        <v>339</v>
      </c>
      <c r="K24" s="69" t="s">
        <v>339</v>
      </c>
      <c r="L24" s="69" t="s">
        <v>339</v>
      </c>
      <c r="M24" s="69" t="s">
        <v>339</v>
      </c>
      <c r="N24" s="69" t="s">
        <v>339</v>
      </c>
      <c r="O24" s="70" t="s">
        <v>339</v>
      </c>
      <c r="P24" s="68" t="s">
        <v>339</v>
      </c>
      <c r="Q24" s="69" t="s">
        <v>339</v>
      </c>
      <c r="R24" s="69" t="s">
        <v>339</v>
      </c>
      <c r="S24" s="69" t="s">
        <v>339</v>
      </c>
      <c r="T24" s="69" t="s">
        <v>339</v>
      </c>
      <c r="U24" s="70" t="s">
        <v>339</v>
      </c>
      <c r="V24" s="55" t="s">
        <v>339</v>
      </c>
      <c r="W24" s="56" t="s">
        <v>339</v>
      </c>
      <c r="X24" s="56" t="s">
        <v>339</v>
      </c>
      <c r="Y24" s="56" t="s">
        <v>339</v>
      </c>
      <c r="Z24" s="56" t="s">
        <v>339</v>
      </c>
      <c r="AA24" s="57" t="s">
        <v>339</v>
      </c>
      <c r="AB24" s="55" t="s">
        <v>339</v>
      </c>
      <c r="AC24" s="56" t="s">
        <v>339</v>
      </c>
      <c r="AD24" s="56" t="s">
        <v>339</v>
      </c>
      <c r="AE24" s="56" t="s">
        <v>339</v>
      </c>
      <c r="AF24" s="56" t="s">
        <v>339</v>
      </c>
      <c r="AG24" s="57" t="s">
        <v>339</v>
      </c>
      <c r="AH24" s="58" t="s">
        <v>339</v>
      </c>
      <c r="AI24" s="59" t="s">
        <v>339</v>
      </c>
      <c r="AJ24" s="59" t="s">
        <v>339</v>
      </c>
      <c r="AK24" s="59" t="s">
        <v>339</v>
      </c>
      <c r="AL24" s="59" t="s">
        <v>339</v>
      </c>
      <c r="AN24" s="449"/>
      <c r="AO24" s="450"/>
      <c r="AP24" s="450"/>
      <c r="AQ24" s="450"/>
      <c r="AR24" s="450"/>
      <c r="AS24" s="450"/>
      <c r="AT24" s="442"/>
      <c r="AU24" s="443"/>
    </row>
    <row r="25" spans="2:47" ht="15.75" hidden="1" customHeight="1" thickBot="1">
      <c r="B25" s="437"/>
      <c r="C25" s="437"/>
      <c r="D25" s="438"/>
      <c r="E25" s="417"/>
      <c r="F25" s="418"/>
      <c r="G25" s="418"/>
      <c r="H25" s="418"/>
      <c r="I25" s="418"/>
      <c r="J25" s="68" t="s">
        <v>339</v>
      </c>
      <c r="K25" s="69" t="s">
        <v>339</v>
      </c>
      <c r="L25" s="69" t="s">
        <v>339</v>
      </c>
      <c r="M25" s="69" t="s">
        <v>339</v>
      </c>
      <c r="N25" s="69" t="s">
        <v>339</v>
      </c>
      <c r="O25" s="70" t="s">
        <v>339</v>
      </c>
      <c r="P25" s="68" t="s">
        <v>339</v>
      </c>
      <c r="Q25" s="69" t="s">
        <v>339</v>
      </c>
      <c r="R25" s="69" t="s">
        <v>339</v>
      </c>
      <c r="S25" s="69" t="s">
        <v>339</v>
      </c>
      <c r="T25" s="69" t="s">
        <v>339</v>
      </c>
      <c r="U25" s="70" t="s">
        <v>339</v>
      </c>
      <c r="V25" s="55" t="s">
        <v>339</v>
      </c>
      <c r="W25" s="56" t="s">
        <v>339</v>
      </c>
      <c r="X25" s="56" t="s">
        <v>339</v>
      </c>
      <c r="Y25" s="56" t="s">
        <v>339</v>
      </c>
      <c r="Z25" s="56" t="s">
        <v>339</v>
      </c>
      <c r="AA25" s="57" t="s">
        <v>339</v>
      </c>
      <c r="AB25" s="55" t="s">
        <v>339</v>
      </c>
      <c r="AC25" s="56" t="s">
        <v>339</v>
      </c>
      <c r="AD25" s="56" t="s">
        <v>339</v>
      </c>
      <c r="AE25" s="56" t="s">
        <v>339</v>
      </c>
      <c r="AF25" s="56" t="s">
        <v>339</v>
      </c>
      <c r="AG25" s="57" t="s">
        <v>339</v>
      </c>
      <c r="AH25" s="58" t="s">
        <v>339</v>
      </c>
      <c r="AI25" s="59" t="s">
        <v>339</v>
      </c>
      <c r="AJ25" s="59" t="s">
        <v>339</v>
      </c>
      <c r="AK25" s="59" t="s">
        <v>339</v>
      </c>
      <c r="AL25" s="59" t="s">
        <v>339</v>
      </c>
      <c r="AN25" s="449"/>
      <c r="AO25" s="450"/>
      <c r="AP25" s="450"/>
      <c r="AQ25" s="450"/>
      <c r="AR25" s="450"/>
      <c r="AS25" s="450"/>
      <c r="AT25" s="442"/>
      <c r="AU25" s="443"/>
    </row>
    <row r="26" spans="2:47" ht="15.75" hidden="1" customHeight="1" thickBot="1">
      <c r="B26" s="437"/>
      <c r="C26" s="437"/>
      <c r="D26" s="438"/>
      <c r="E26" s="417"/>
      <c r="F26" s="418"/>
      <c r="G26" s="418"/>
      <c r="H26" s="418"/>
      <c r="I26" s="418"/>
      <c r="J26" s="68" t="s">
        <v>339</v>
      </c>
      <c r="K26" s="69" t="s">
        <v>339</v>
      </c>
      <c r="L26" s="69" t="s">
        <v>339</v>
      </c>
      <c r="M26" s="69" t="s">
        <v>339</v>
      </c>
      <c r="N26" s="69" t="s">
        <v>339</v>
      </c>
      <c r="O26" s="70" t="s">
        <v>339</v>
      </c>
      <c r="P26" s="68" t="s">
        <v>339</v>
      </c>
      <c r="Q26" s="69" t="s">
        <v>339</v>
      </c>
      <c r="R26" s="69" t="s">
        <v>339</v>
      </c>
      <c r="S26" s="69" t="s">
        <v>339</v>
      </c>
      <c r="T26" s="69" t="s">
        <v>339</v>
      </c>
      <c r="U26" s="70" t="s">
        <v>339</v>
      </c>
      <c r="V26" s="55" t="s">
        <v>339</v>
      </c>
      <c r="W26" s="56" t="s">
        <v>339</v>
      </c>
      <c r="X26" s="56" t="s">
        <v>339</v>
      </c>
      <c r="Y26" s="56" t="s">
        <v>339</v>
      </c>
      <c r="Z26" s="56" t="s">
        <v>339</v>
      </c>
      <c r="AA26" s="57" t="s">
        <v>339</v>
      </c>
      <c r="AB26" s="55" t="s">
        <v>339</v>
      </c>
      <c r="AC26" s="56" t="s">
        <v>339</v>
      </c>
      <c r="AD26" s="56" t="s">
        <v>339</v>
      </c>
      <c r="AE26" s="56" t="s">
        <v>339</v>
      </c>
      <c r="AF26" s="56" t="s">
        <v>339</v>
      </c>
      <c r="AG26" s="57" t="s">
        <v>339</v>
      </c>
      <c r="AH26" s="58" t="s">
        <v>339</v>
      </c>
      <c r="AI26" s="59" t="s">
        <v>339</v>
      </c>
      <c r="AJ26" s="59" t="s">
        <v>339</v>
      </c>
      <c r="AK26" s="59" t="s">
        <v>339</v>
      </c>
      <c r="AL26" s="59" t="s">
        <v>339</v>
      </c>
      <c r="AN26" s="449"/>
      <c r="AO26" s="450"/>
      <c r="AP26" s="450"/>
      <c r="AQ26" s="450"/>
      <c r="AR26" s="450"/>
      <c r="AS26" s="450"/>
      <c r="AT26" s="442"/>
      <c r="AU26" s="443"/>
    </row>
    <row r="27" spans="2:47" ht="21" customHeight="1" thickBot="1">
      <c r="B27" s="437"/>
      <c r="C27" s="437"/>
      <c r="D27" s="438"/>
      <c r="E27" s="419"/>
      <c r="F27" s="420"/>
      <c r="G27" s="420"/>
      <c r="H27" s="420"/>
      <c r="I27" s="420"/>
      <c r="J27" s="71" t="s">
        <v>339</v>
      </c>
      <c r="K27" s="72" t="s">
        <v>339</v>
      </c>
      <c r="L27" s="72" t="s">
        <v>339</v>
      </c>
      <c r="M27" s="72" t="s">
        <v>339</v>
      </c>
      <c r="N27" s="72" t="s">
        <v>339</v>
      </c>
      <c r="O27" s="73" t="s">
        <v>339</v>
      </c>
      <c r="P27" s="71" t="s">
        <v>339</v>
      </c>
      <c r="Q27" s="72" t="s">
        <v>339</v>
      </c>
      <c r="R27" s="72" t="s">
        <v>339</v>
      </c>
      <c r="S27" s="72" t="s">
        <v>339</v>
      </c>
      <c r="T27" s="72" t="s">
        <v>339</v>
      </c>
      <c r="U27" s="73" t="s">
        <v>339</v>
      </c>
      <c r="V27" s="60" t="s">
        <v>339</v>
      </c>
      <c r="W27" s="61" t="s">
        <v>339</v>
      </c>
      <c r="X27" s="61" t="s">
        <v>339</v>
      </c>
      <c r="Y27" s="61" t="s">
        <v>339</v>
      </c>
      <c r="Z27" s="61" t="s">
        <v>339</v>
      </c>
      <c r="AA27" s="62" t="s">
        <v>339</v>
      </c>
      <c r="AB27" s="60" t="s">
        <v>339</v>
      </c>
      <c r="AC27" s="61" t="s">
        <v>339</v>
      </c>
      <c r="AD27" s="61" t="s">
        <v>339</v>
      </c>
      <c r="AE27" s="61" t="s">
        <v>339</v>
      </c>
      <c r="AF27" s="61" t="s">
        <v>339</v>
      </c>
      <c r="AG27" s="62" t="s">
        <v>339</v>
      </c>
      <c r="AH27" s="63" t="s">
        <v>339</v>
      </c>
      <c r="AI27" s="64" t="s">
        <v>339</v>
      </c>
      <c r="AJ27" s="64" t="s">
        <v>339</v>
      </c>
      <c r="AK27" s="64" t="s">
        <v>339</v>
      </c>
      <c r="AL27" s="64" t="s">
        <v>339</v>
      </c>
      <c r="AN27" s="451"/>
      <c r="AO27" s="452"/>
      <c r="AP27" s="452"/>
      <c r="AQ27" s="452"/>
      <c r="AR27" s="452"/>
      <c r="AS27" s="452"/>
      <c r="AT27" s="444"/>
      <c r="AU27" s="445"/>
    </row>
    <row r="28" spans="2:47" ht="15.75" customHeight="1">
      <c r="B28" s="437"/>
      <c r="C28" s="437"/>
      <c r="D28" s="438"/>
      <c r="E28" s="414" t="s">
        <v>163</v>
      </c>
      <c r="F28" s="416"/>
      <c r="G28" s="416"/>
      <c r="H28" s="416"/>
      <c r="I28" s="421"/>
      <c r="J28" s="65" t="s">
        <v>339</v>
      </c>
      <c r="K28" s="66" t="s">
        <v>339</v>
      </c>
      <c r="L28" s="66" t="s">
        <v>339</v>
      </c>
      <c r="M28" s="66" t="s">
        <v>339</v>
      </c>
      <c r="N28" s="66" t="s">
        <v>339</v>
      </c>
      <c r="O28" s="67" t="s">
        <v>339</v>
      </c>
      <c r="P28" s="65" t="s">
        <v>339</v>
      </c>
      <c r="Q28" s="66" t="s">
        <v>339</v>
      </c>
      <c r="R28" s="66" t="s">
        <v>339</v>
      </c>
      <c r="S28" s="66" t="s">
        <v>339</v>
      </c>
      <c r="T28" s="66" t="s">
        <v>339</v>
      </c>
      <c r="U28" s="67" t="s">
        <v>339</v>
      </c>
      <c r="V28" s="65" t="s">
        <v>339</v>
      </c>
      <c r="W28" s="66" t="s">
        <v>339</v>
      </c>
      <c r="X28" s="66" t="s">
        <v>339</v>
      </c>
      <c r="Y28" s="66" t="s">
        <v>339</v>
      </c>
      <c r="Z28" s="66" t="s">
        <v>339</v>
      </c>
      <c r="AA28" s="67" t="s">
        <v>339</v>
      </c>
      <c r="AB28" s="50" t="s">
        <v>339</v>
      </c>
      <c r="AC28" s="51" t="s">
        <v>339</v>
      </c>
      <c r="AD28" s="51" t="s">
        <v>339</v>
      </c>
      <c r="AE28" s="51" t="s">
        <v>339</v>
      </c>
      <c r="AF28" s="51" t="s">
        <v>339</v>
      </c>
      <c r="AG28" s="52" t="s">
        <v>339</v>
      </c>
      <c r="AH28" s="53" t="s">
        <v>339</v>
      </c>
      <c r="AI28" s="54" t="s">
        <v>339</v>
      </c>
      <c r="AJ28" s="54" t="s">
        <v>339</v>
      </c>
      <c r="AK28" s="54" t="s">
        <v>339</v>
      </c>
      <c r="AL28" s="54" t="s">
        <v>339</v>
      </c>
      <c r="AN28" s="453" t="s">
        <v>126</v>
      </c>
      <c r="AO28" s="454"/>
      <c r="AP28" s="454"/>
      <c r="AQ28" s="454"/>
      <c r="AR28" s="454"/>
      <c r="AS28" s="454"/>
      <c r="AT28" s="439" t="s">
        <v>363</v>
      </c>
      <c r="AU28" s="439"/>
    </row>
    <row r="29" spans="2:47" ht="15.75">
      <c r="B29" s="437"/>
      <c r="C29" s="437"/>
      <c r="D29" s="438"/>
      <c r="E29" s="422"/>
      <c r="F29" s="418"/>
      <c r="G29" s="418"/>
      <c r="H29" s="418"/>
      <c r="I29" s="423"/>
      <c r="J29" s="68" t="s">
        <v>339</v>
      </c>
      <c r="K29" s="69" t="s">
        <v>339</v>
      </c>
      <c r="L29" s="69" t="s">
        <v>339</v>
      </c>
      <c r="M29" s="69" t="s">
        <v>339</v>
      </c>
      <c r="N29" s="69" t="s">
        <v>339</v>
      </c>
      <c r="O29" s="70" t="s">
        <v>339</v>
      </c>
      <c r="P29" s="68" t="s">
        <v>339</v>
      </c>
      <c r="Q29" s="69" t="s">
        <v>339</v>
      </c>
      <c r="R29" s="69" t="s">
        <v>339</v>
      </c>
      <c r="S29" s="69" t="s">
        <v>339</v>
      </c>
      <c r="T29" s="69" t="s">
        <v>339</v>
      </c>
      <c r="U29" s="70" t="s">
        <v>339</v>
      </c>
      <c r="V29" s="68" t="s">
        <v>339</v>
      </c>
      <c r="W29" s="69" t="s">
        <v>339</v>
      </c>
      <c r="X29" s="69" t="s">
        <v>339</v>
      </c>
      <c r="Y29" s="69" t="s">
        <v>339</v>
      </c>
      <c r="Z29" s="69" t="s">
        <v>339</v>
      </c>
      <c r="AA29" s="70" t="s">
        <v>339</v>
      </c>
      <c r="AB29" s="55" t="s">
        <v>339</v>
      </c>
      <c r="AC29" s="56" t="s">
        <v>339</v>
      </c>
      <c r="AD29" s="56" t="s">
        <v>339</v>
      </c>
      <c r="AE29" s="56" t="s">
        <v>339</v>
      </c>
      <c r="AF29" s="56" t="s">
        <v>339</v>
      </c>
      <c r="AG29" s="57" t="s">
        <v>339</v>
      </c>
      <c r="AH29" s="58" t="s">
        <v>339</v>
      </c>
      <c r="AI29" s="59" t="s">
        <v>339</v>
      </c>
      <c r="AJ29" s="59" t="s">
        <v>339</v>
      </c>
      <c r="AK29" s="59" t="s">
        <v>339</v>
      </c>
      <c r="AL29" s="59" t="s">
        <v>339</v>
      </c>
      <c r="AN29" s="455"/>
      <c r="AO29" s="456"/>
      <c r="AP29" s="456"/>
      <c r="AQ29" s="456"/>
      <c r="AR29" s="456"/>
      <c r="AS29" s="456"/>
      <c r="AT29" s="439"/>
      <c r="AU29" s="439"/>
    </row>
    <row r="30" spans="2:47" ht="15.75">
      <c r="B30" s="437"/>
      <c r="C30" s="437"/>
      <c r="D30" s="438"/>
      <c r="E30" s="417"/>
      <c r="F30" s="418"/>
      <c r="G30" s="418"/>
      <c r="H30" s="418"/>
      <c r="I30" s="423"/>
      <c r="J30" s="68" t="s">
        <v>339</v>
      </c>
      <c r="K30" s="69" t="s">
        <v>339</v>
      </c>
      <c r="L30" s="69" t="s">
        <v>339</v>
      </c>
      <c r="M30" s="69" t="s">
        <v>339</v>
      </c>
      <c r="N30" s="69" t="s">
        <v>339</v>
      </c>
      <c r="O30" s="70" t="s">
        <v>339</v>
      </c>
      <c r="P30" s="68" t="s">
        <v>339</v>
      </c>
      <c r="Q30" s="69" t="s">
        <v>339</v>
      </c>
      <c r="R30" s="69" t="s">
        <v>339</v>
      </c>
      <c r="S30" s="69" t="s">
        <v>339</v>
      </c>
      <c r="T30" s="69" t="s">
        <v>339</v>
      </c>
      <c r="U30" s="70" t="s">
        <v>339</v>
      </c>
      <c r="V30" s="68" t="s">
        <v>339</v>
      </c>
      <c r="W30" s="69" t="s">
        <v>339</v>
      </c>
      <c r="X30" s="69" t="s">
        <v>339</v>
      </c>
      <c r="Y30" s="69" t="s">
        <v>339</v>
      </c>
      <c r="Z30" s="69" t="s">
        <v>339</v>
      </c>
      <c r="AA30" s="70" t="s">
        <v>339</v>
      </c>
      <c r="AB30" s="55" t="s">
        <v>339</v>
      </c>
      <c r="AC30" s="56" t="s">
        <v>339</v>
      </c>
      <c r="AD30" s="56" t="s">
        <v>339</v>
      </c>
      <c r="AE30" s="56" t="s">
        <v>339</v>
      </c>
      <c r="AF30" s="56" t="s">
        <v>339</v>
      </c>
      <c r="AG30" s="57" t="s">
        <v>339</v>
      </c>
      <c r="AH30" s="58" t="s">
        <v>339</v>
      </c>
      <c r="AI30" s="59" t="s">
        <v>339</v>
      </c>
      <c r="AJ30" s="59" t="s">
        <v>339</v>
      </c>
      <c r="AK30" s="59" t="s">
        <v>339</v>
      </c>
      <c r="AL30" s="59" t="s">
        <v>339</v>
      </c>
      <c r="AN30" s="455"/>
      <c r="AO30" s="456"/>
      <c r="AP30" s="456"/>
      <c r="AQ30" s="456"/>
      <c r="AR30" s="456"/>
      <c r="AS30" s="456"/>
      <c r="AT30" s="439"/>
      <c r="AU30" s="439"/>
    </row>
    <row r="31" spans="2:47" ht="15.75">
      <c r="B31" s="437"/>
      <c r="C31" s="437"/>
      <c r="D31" s="438"/>
      <c r="E31" s="417"/>
      <c r="F31" s="418"/>
      <c r="G31" s="418"/>
      <c r="H31" s="418"/>
      <c r="I31" s="423"/>
      <c r="J31" s="68" t="s">
        <v>339</v>
      </c>
      <c r="K31" s="69" t="s">
        <v>339</v>
      </c>
      <c r="L31" s="69" t="s">
        <v>339</v>
      </c>
      <c r="M31" s="69" t="s">
        <v>339</v>
      </c>
      <c r="N31" s="69" t="s">
        <v>339</v>
      </c>
      <c r="O31" s="70" t="s">
        <v>339</v>
      </c>
      <c r="P31" s="68" t="s">
        <v>339</v>
      </c>
      <c r="Q31" s="69" t="s">
        <v>339</v>
      </c>
      <c r="R31" s="69" t="s">
        <v>339</v>
      </c>
      <c r="S31" s="69" t="s">
        <v>339</v>
      </c>
      <c r="T31" s="69" t="s">
        <v>339</v>
      </c>
      <c r="U31" s="70" t="s">
        <v>339</v>
      </c>
      <c r="V31" s="68" t="s">
        <v>339</v>
      </c>
      <c r="W31" s="69" t="s">
        <v>339</v>
      </c>
      <c r="X31" s="69" t="s">
        <v>339</v>
      </c>
      <c r="Y31" s="69" t="s">
        <v>339</v>
      </c>
      <c r="Z31" s="69" t="s">
        <v>339</v>
      </c>
      <c r="AA31" s="70" t="s">
        <v>339</v>
      </c>
      <c r="AB31" s="55" t="s">
        <v>339</v>
      </c>
      <c r="AC31" s="56" t="s">
        <v>339</v>
      </c>
      <c r="AD31" s="56" t="s">
        <v>339</v>
      </c>
      <c r="AE31" s="56" t="s">
        <v>339</v>
      </c>
      <c r="AF31" s="56" t="s">
        <v>339</v>
      </c>
      <c r="AG31" s="57" t="s">
        <v>339</v>
      </c>
      <c r="AH31" s="58" t="s">
        <v>339</v>
      </c>
      <c r="AI31" s="59" t="s">
        <v>339</v>
      </c>
      <c r="AJ31" s="59" t="s">
        <v>339</v>
      </c>
      <c r="AK31" s="59" t="s">
        <v>339</v>
      </c>
      <c r="AL31" s="59" t="s">
        <v>339</v>
      </c>
      <c r="AN31" s="455"/>
      <c r="AO31" s="456"/>
      <c r="AP31" s="456"/>
      <c r="AQ31" s="456"/>
      <c r="AR31" s="456"/>
      <c r="AS31" s="456"/>
      <c r="AT31" s="439"/>
      <c r="AU31" s="439"/>
    </row>
    <row r="32" spans="2:47" ht="15.75">
      <c r="B32" s="437"/>
      <c r="C32" s="437"/>
      <c r="D32" s="438"/>
      <c r="E32" s="417"/>
      <c r="F32" s="418"/>
      <c r="G32" s="418"/>
      <c r="H32" s="418"/>
      <c r="I32" s="423"/>
      <c r="J32" s="68" t="s">
        <v>339</v>
      </c>
      <c r="K32" s="69" t="s">
        <v>339</v>
      </c>
      <c r="L32" s="69" t="s">
        <v>339</v>
      </c>
      <c r="M32" s="69" t="s">
        <v>339</v>
      </c>
      <c r="N32" s="69" t="s">
        <v>339</v>
      </c>
      <c r="O32" s="70" t="s">
        <v>339</v>
      </c>
      <c r="P32" s="68" t="s">
        <v>339</v>
      </c>
      <c r="Q32" s="69" t="s">
        <v>339</v>
      </c>
      <c r="R32" s="69" t="s">
        <v>339</v>
      </c>
      <c r="S32" s="69" t="s">
        <v>339</v>
      </c>
      <c r="T32" s="69" t="s">
        <v>339</v>
      </c>
      <c r="U32" s="70" t="s">
        <v>339</v>
      </c>
      <c r="V32" s="68" t="s">
        <v>339</v>
      </c>
      <c r="W32" s="69" t="s">
        <v>339</v>
      </c>
      <c r="X32" s="69" t="s">
        <v>339</v>
      </c>
      <c r="Y32" s="69" t="s">
        <v>339</v>
      </c>
      <c r="Z32" s="69" t="s">
        <v>339</v>
      </c>
      <c r="AA32" s="70" t="s">
        <v>339</v>
      </c>
      <c r="AB32" s="55" t="s">
        <v>339</v>
      </c>
      <c r="AC32" s="56" t="s">
        <v>339</v>
      </c>
      <c r="AD32" s="56" t="s">
        <v>339</v>
      </c>
      <c r="AE32" s="56" t="s">
        <v>339</v>
      </c>
      <c r="AF32" s="56" t="s">
        <v>339</v>
      </c>
      <c r="AG32" s="57" t="s">
        <v>339</v>
      </c>
      <c r="AH32" s="58" t="s">
        <v>339</v>
      </c>
      <c r="AI32" s="59" t="s">
        <v>339</v>
      </c>
      <c r="AJ32" s="59" t="s">
        <v>339</v>
      </c>
      <c r="AK32" s="59" t="s">
        <v>339</v>
      </c>
      <c r="AL32" s="59" t="s">
        <v>339</v>
      </c>
      <c r="AN32" s="455"/>
      <c r="AO32" s="456"/>
      <c r="AP32" s="456"/>
      <c r="AQ32" s="456"/>
      <c r="AR32" s="456"/>
      <c r="AS32" s="456"/>
      <c r="AT32" s="439"/>
      <c r="AU32" s="439"/>
    </row>
    <row r="33" spans="2:47" ht="15.75">
      <c r="B33" s="437"/>
      <c r="C33" s="437"/>
      <c r="D33" s="438"/>
      <c r="E33" s="417"/>
      <c r="F33" s="418"/>
      <c r="G33" s="418"/>
      <c r="H33" s="418"/>
      <c r="I33" s="423"/>
      <c r="J33" s="68" t="s">
        <v>339</v>
      </c>
      <c r="K33" s="69" t="s">
        <v>339</v>
      </c>
      <c r="L33" s="69" t="s">
        <v>339</v>
      </c>
      <c r="M33" s="69" t="s">
        <v>339</v>
      </c>
      <c r="N33" s="69" t="s">
        <v>339</v>
      </c>
      <c r="O33" s="70" t="s">
        <v>339</v>
      </c>
      <c r="P33" s="68" t="s">
        <v>339</v>
      </c>
      <c r="Q33" s="69" t="s">
        <v>339</v>
      </c>
      <c r="R33" s="69" t="s">
        <v>339</v>
      </c>
      <c r="S33" s="69" t="s">
        <v>339</v>
      </c>
      <c r="T33" s="69" t="s">
        <v>339</v>
      </c>
      <c r="U33" s="70" t="s">
        <v>339</v>
      </c>
      <c r="V33" s="68" t="s">
        <v>339</v>
      </c>
      <c r="W33" s="69" t="s">
        <v>339</v>
      </c>
      <c r="X33" s="69" t="s">
        <v>339</v>
      </c>
      <c r="Y33" s="69" t="s">
        <v>339</v>
      </c>
      <c r="Z33" s="69" t="s">
        <v>339</v>
      </c>
      <c r="AA33" s="70" t="s">
        <v>339</v>
      </c>
      <c r="AB33" s="55" t="s">
        <v>339</v>
      </c>
      <c r="AC33" s="56" t="s">
        <v>339</v>
      </c>
      <c r="AD33" s="56" t="s">
        <v>339</v>
      </c>
      <c r="AE33" s="56" t="s">
        <v>339</v>
      </c>
      <c r="AF33" s="56" t="s">
        <v>339</v>
      </c>
      <c r="AG33" s="57" t="s">
        <v>339</v>
      </c>
      <c r="AH33" s="58" t="s">
        <v>339</v>
      </c>
      <c r="AI33" s="59" t="s">
        <v>339</v>
      </c>
      <c r="AJ33" s="59" t="s">
        <v>339</v>
      </c>
      <c r="AK33" s="59" t="s">
        <v>339</v>
      </c>
      <c r="AL33" s="59" t="s">
        <v>339</v>
      </c>
      <c r="AN33" s="455"/>
      <c r="AO33" s="456"/>
      <c r="AP33" s="456"/>
      <c r="AQ33" s="456"/>
      <c r="AR33" s="456"/>
      <c r="AS33" s="456"/>
      <c r="AT33" s="439"/>
      <c r="AU33" s="439"/>
    </row>
    <row r="34" spans="2:47" ht="15.75">
      <c r="B34" s="437"/>
      <c r="C34" s="437"/>
      <c r="D34" s="438"/>
      <c r="E34" s="417"/>
      <c r="F34" s="418"/>
      <c r="G34" s="418"/>
      <c r="H34" s="418"/>
      <c r="I34" s="423"/>
      <c r="J34" s="68" t="s">
        <v>339</v>
      </c>
      <c r="K34" s="69" t="s">
        <v>339</v>
      </c>
      <c r="L34" s="69" t="s">
        <v>339</v>
      </c>
      <c r="M34" s="69" t="s">
        <v>339</v>
      </c>
      <c r="N34" s="69" t="s">
        <v>339</v>
      </c>
      <c r="O34" s="70" t="s">
        <v>339</v>
      </c>
      <c r="P34" s="68" t="s">
        <v>339</v>
      </c>
      <c r="Q34" s="69" t="s">
        <v>339</v>
      </c>
      <c r="R34" s="69" t="s">
        <v>339</v>
      </c>
      <c r="S34" s="69" t="s">
        <v>339</v>
      </c>
      <c r="T34" s="69" t="s">
        <v>339</v>
      </c>
      <c r="U34" s="70" t="s">
        <v>339</v>
      </c>
      <c r="V34" s="68" t="s">
        <v>339</v>
      </c>
      <c r="W34" s="69" t="s">
        <v>339</v>
      </c>
      <c r="X34" s="69" t="s">
        <v>339</v>
      </c>
      <c r="Y34" s="69" t="s">
        <v>339</v>
      </c>
      <c r="Z34" s="69" t="s">
        <v>339</v>
      </c>
      <c r="AA34" s="70" t="s">
        <v>339</v>
      </c>
      <c r="AB34" s="55" t="s">
        <v>339</v>
      </c>
      <c r="AC34" s="56" t="s">
        <v>339</v>
      </c>
      <c r="AD34" s="56" t="s">
        <v>339</v>
      </c>
      <c r="AE34" s="56" t="s">
        <v>339</v>
      </c>
      <c r="AF34" s="56" t="s">
        <v>339</v>
      </c>
      <c r="AG34" s="57" t="s">
        <v>339</v>
      </c>
      <c r="AH34" s="58" t="s">
        <v>339</v>
      </c>
      <c r="AI34" s="59" t="s">
        <v>339</v>
      </c>
      <c r="AJ34" s="59" t="s">
        <v>339</v>
      </c>
      <c r="AK34" s="59" t="s">
        <v>339</v>
      </c>
      <c r="AL34" s="59" t="s">
        <v>339</v>
      </c>
      <c r="AN34" s="455"/>
      <c r="AO34" s="456"/>
      <c r="AP34" s="456"/>
      <c r="AQ34" s="456"/>
      <c r="AR34" s="456"/>
      <c r="AS34" s="456"/>
      <c r="AT34" s="439"/>
      <c r="AU34" s="439"/>
    </row>
    <row r="35" spans="2:47" ht="6" customHeight="1" thickBot="1">
      <c r="B35" s="437"/>
      <c r="C35" s="437"/>
      <c r="D35" s="438"/>
      <c r="E35" s="417"/>
      <c r="F35" s="418"/>
      <c r="G35" s="418"/>
      <c r="H35" s="418"/>
      <c r="I35" s="423"/>
      <c r="J35" s="68" t="s">
        <v>339</v>
      </c>
      <c r="K35" s="69" t="s">
        <v>339</v>
      </c>
      <c r="L35" s="69" t="s">
        <v>339</v>
      </c>
      <c r="M35" s="69" t="s">
        <v>339</v>
      </c>
      <c r="N35" s="69" t="s">
        <v>339</v>
      </c>
      <c r="O35" s="70" t="s">
        <v>339</v>
      </c>
      <c r="P35" s="68" t="s">
        <v>339</v>
      </c>
      <c r="Q35" s="69" t="s">
        <v>339</v>
      </c>
      <c r="R35" s="69" t="s">
        <v>339</v>
      </c>
      <c r="S35" s="69" t="s">
        <v>339</v>
      </c>
      <c r="T35" s="69" t="s">
        <v>339</v>
      </c>
      <c r="U35" s="70" t="s">
        <v>339</v>
      </c>
      <c r="V35" s="68" t="s">
        <v>339</v>
      </c>
      <c r="W35" s="69" t="s">
        <v>339</v>
      </c>
      <c r="X35" s="69" t="s">
        <v>339</v>
      </c>
      <c r="Y35" s="69" t="s">
        <v>339</v>
      </c>
      <c r="Z35" s="69" t="s">
        <v>339</v>
      </c>
      <c r="AA35" s="70" t="s">
        <v>339</v>
      </c>
      <c r="AB35" s="55" t="s">
        <v>339</v>
      </c>
      <c r="AC35" s="56" t="s">
        <v>339</v>
      </c>
      <c r="AD35" s="56" t="s">
        <v>339</v>
      </c>
      <c r="AE35" s="56" t="s">
        <v>339</v>
      </c>
      <c r="AF35" s="56" t="s">
        <v>339</v>
      </c>
      <c r="AG35" s="57" t="s">
        <v>339</v>
      </c>
      <c r="AH35" s="58" t="s">
        <v>339</v>
      </c>
      <c r="AI35" s="59" t="s">
        <v>339</v>
      </c>
      <c r="AJ35" s="59" t="s">
        <v>339</v>
      </c>
      <c r="AK35" s="59" t="s">
        <v>339</v>
      </c>
      <c r="AL35" s="59" t="s">
        <v>339</v>
      </c>
      <c r="AN35" s="455"/>
      <c r="AO35" s="456"/>
      <c r="AP35" s="456"/>
      <c r="AQ35" s="456"/>
      <c r="AR35" s="456"/>
      <c r="AS35" s="456"/>
      <c r="AT35" s="439"/>
      <c r="AU35" s="439"/>
    </row>
    <row r="36" spans="2:47" ht="16.5" hidden="1" thickBot="1">
      <c r="B36" s="437"/>
      <c r="C36" s="437"/>
      <c r="D36" s="438"/>
      <c r="E36" s="417"/>
      <c r="F36" s="418"/>
      <c r="G36" s="418"/>
      <c r="H36" s="418"/>
      <c r="I36" s="423"/>
      <c r="J36" s="68" t="s">
        <v>339</v>
      </c>
      <c r="K36" s="69" t="s">
        <v>339</v>
      </c>
      <c r="L36" s="69" t="s">
        <v>339</v>
      </c>
      <c r="M36" s="69" t="s">
        <v>339</v>
      </c>
      <c r="N36" s="69" t="s">
        <v>339</v>
      </c>
      <c r="O36" s="70" t="s">
        <v>339</v>
      </c>
      <c r="P36" s="68" t="s">
        <v>339</v>
      </c>
      <c r="Q36" s="69" t="s">
        <v>339</v>
      </c>
      <c r="R36" s="69" t="s">
        <v>339</v>
      </c>
      <c r="S36" s="69" t="s">
        <v>339</v>
      </c>
      <c r="T36" s="69" t="s">
        <v>339</v>
      </c>
      <c r="U36" s="70" t="s">
        <v>339</v>
      </c>
      <c r="V36" s="68" t="s">
        <v>339</v>
      </c>
      <c r="W36" s="69" t="s">
        <v>339</v>
      </c>
      <c r="X36" s="69" t="s">
        <v>339</v>
      </c>
      <c r="Y36" s="69" t="s">
        <v>339</v>
      </c>
      <c r="Z36" s="69" t="s">
        <v>339</v>
      </c>
      <c r="AA36" s="70" t="s">
        <v>339</v>
      </c>
      <c r="AB36" s="55" t="s">
        <v>339</v>
      </c>
      <c r="AC36" s="56" t="s">
        <v>339</v>
      </c>
      <c r="AD36" s="56" t="s">
        <v>339</v>
      </c>
      <c r="AE36" s="56" t="s">
        <v>339</v>
      </c>
      <c r="AF36" s="56" t="s">
        <v>339</v>
      </c>
      <c r="AG36" s="57" t="s">
        <v>339</v>
      </c>
      <c r="AH36" s="58" t="s">
        <v>339</v>
      </c>
      <c r="AI36" s="59" t="s">
        <v>339</v>
      </c>
      <c r="AJ36" s="59" t="s">
        <v>339</v>
      </c>
      <c r="AK36" s="59" t="s">
        <v>339</v>
      </c>
      <c r="AL36" s="59" t="s">
        <v>339</v>
      </c>
      <c r="AN36" s="455"/>
      <c r="AO36" s="456"/>
      <c r="AP36" s="456"/>
      <c r="AQ36" s="456"/>
      <c r="AR36" s="456"/>
      <c r="AS36" s="457"/>
      <c r="AT36" s="36"/>
      <c r="AU36" s="36"/>
    </row>
    <row r="37" spans="2:47" ht="16.5" hidden="1" thickBot="1">
      <c r="B37" s="437"/>
      <c r="C37" s="437"/>
      <c r="D37" s="438"/>
      <c r="E37" s="419"/>
      <c r="F37" s="420"/>
      <c r="G37" s="420"/>
      <c r="H37" s="420"/>
      <c r="I37" s="424"/>
      <c r="J37" s="68" t="s">
        <v>339</v>
      </c>
      <c r="K37" s="69" t="s">
        <v>339</v>
      </c>
      <c r="L37" s="69" t="s">
        <v>339</v>
      </c>
      <c r="M37" s="69" t="s">
        <v>339</v>
      </c>
      <c r="N37" s="69" t="s">
        <v>339</v>
      </c>
      <c r="O37" s="70" t="s">
        <v>339</v>
      </c>
      <c r="P37" s="68" t="s">
        <v>339</v>
      </c>
      <c r="Q37" s="69" t="s">
        <v>339</v>
      </c>
      <c r="R37" s="69" t="s">
        <v>339</v>
      </c>
      <c r="S37" s="69" t="s">
        <v>339</v>
      </c>
      <c r="T37" s="69" t="s">
        <v>339</v>
      </c>
      <c r="U37" s="70" t="s">
        <v>339</v>
      </c>
      <c r="V37" s="68" t="s">
        <v>339</v>
      </c>
      <c r="W37" s="69" t="s">
        <v>339</v>
      </c>
      <c r="X37" s="69" t="s">
        <v>339</v>
      </c>
      <c r="Y37" s="69" t="s">
        <v>339</v>
      </c>
      <c r="Z37" s="69" t="s">
        <v>339</v>
      </c>
      <c r="AA37" s="70" t="s">
        <v>339</v>
      </c>
      <c r="AB37" s="60" t="s">
        <v>339</v>
      </c>
      <c r="AC37" s="61" t="s">
        <v>339</v>
      </c>
      <c r="AD37" s="61" t="s">
        <v>339</v>
      </c>
      <c r="AE37" s="61" t="s">
        <v>339</v>
      </c>
      <c r="AF37" s="61" t="s">
        <v>339</v>
      </c>
      <c r="AG37" s="62" t="s">
        <v>339</v>
      </c>
      <c r="AH37" s="63" t="s">
        <v>339</v>
      </c>
      <c r="AI37" s="64" t="s">
        <v>339</v>
      </c>
      <c r="AJ37" s="64" t="s">
        <v>339</v>
      </c>
      <c r="AK37" s="64" t="s">
        <v>339</v>
      </c>
      <c r="AL37" s="64" t="s">
        <v>339</v>
      </c>
      <c r="AN37" s="458"/>
      <c r="AO37" s="459"/>
      <c r="AP37" s="459"/>
      <c r="AQ37" s="459"/>
      <c r="AR37" s="459"/>
      <c r="AS37" s="460"/>
      <c r="AT37" s="36"/>
      <c r="AU37" s="36"/>
    </row>
    <row r="38" spans="2:47" ht="15.75">
      <c r="B38" s="437"/>
      <c r="C38" s="437"/>
      <c r="D38" s="438"/>
      <c r="E38" s="414" t="s">
        <v>164</v>
      </c>
      <c r="F38" s="416"/>
      <c r="G38" s="416"/>
      <c r="H38" s="416"/>
      <c r="I38" s="416"/>
      <c r="J38" s="74" t="s">
        <v>339</v>
      </c>
      <c r="K38" s="75" t="s">
        <v>339</v>
      </c>
      <c r="L38" s="75" t="s">
        <v>339</v>
      </c>
      <c r="M38" s="75" t="s">
        <v>339</v>
      </c>
      <c r="N38" s="75" t="s">
        <v>339</v>
      </c>
      <c r="O38" s="76" t="s">
        <v>339</v>
      </c>
      <c r="P38" s="65" t="s">
        <v>339</v>
      </c>
      <c r="Q38" s="66" t="s">
        <v>339</v>
      </c>
      <c r="R38" s="66" t="s">
        <v>339</v>
      </c>
      <c r="S38" s="66" t="s">
        <v>339</v>
      </c>
      <c r="T38" s="66" t="s">
        <v>339</v>
      </c>
      <c r="U38" s="67" t="s">
        <v>339</v>
      </c>
      <c r="V38" s="65"/>
      <c r="W38" s="66"/>
      <c r="X38" s="66" t="s">
        <v>339</v>
      </c>
      <c r="Y38" s="66" t="s">
        <v>339</v>
      </c>
      <c r="Z38" s="66" t="s">
        <v>339</v>
      </c>
      <c r="AA38" s="67" t="s">
        <v>339</v>
      </c>
      <c r="AB38" s="50" t="s">
        <v>339</v>
      </c>
      <c r="AC38" s="51" t="s">
        <v>339</v>
      </c>
      <c r="AD38" s="51" t="s">
        <v>339</v>
      </c>
      <c r="AE38" s="51" t="s">
        <v>339</v>
      </c>
      <c r="AF38" s="51" t="s">
        <v>339</v>
      </c>
      <c r="AG38" s="52" t="s">
        <v>339</v>
      </c>
      <c r="AH38" s="53" t="s">
        <v>339</v>
      </c>
      <c r="AI38" s="54" t="s">
        <v>339</v>
      </c>
      <c r="AJ38" s="54" t="s">
        <v>339</v>
      </c>
      <c r="AK38" s="54" t="s">
        <v>339</v>
      </c>
      <c r="AL38" s="54" t="s">
        <v>339</v>
      </c>
      <c r="AN38" s="461" t="s">
        <v>165</v>
      </c>
      <c r="AO38" s="462"/>
      <c r="AP38" s="462"/>
      <c r="AQ38" s="462"/>
      <c r="AR38" s="462"/>
      <c r="AS38" s="462"/>
      <c r="AT38" s="439" t="s">
        <v>362</v>
      </c>
      <c r="AU38" s="446"/>
    </row>
    <row r="39" spans="2:47" ht="15.75">
      <c r="B39" s="437"/>
      <c r="C39" s="437"/>
      <c r="D39" s="438"/>
      <c r="E39" s="422"/>
      <c r="F39" s="418"/>
      <c r="G39" s="418"/>
      <c r="H39" s="418"/>
      <c r="I39" s="418"/>
      <c r="J39" s="77" t="s">
        <v>339</v>
      </c>
      <c r="K39" s="78" t="s">
        <v>339</v>
      </c>
      <c r="L39" s="78" t="s">
        <v>339</v>
      </c>
      <c r="M39" s="78" t="s">
        <v>339</v>
      </c>
      <c r="N39" s="78" t="s">
        <v>339</v>
      </c>
      <c r="O39" s="79" t="s">
        <v>339</v>
      </c>
      <c r="P39" s="68" t="s">
        <v>339</v>
      </c>
      <c r="Q39" s="69" t="s">
        <v>339</v>
      </c>
      <c r="R39" s="69" t="s">
        <v>339</v>
      </c>
      <c r="S39" s="69" t="s">
        <v>339</v>
      </c>
      <c r="T39" s="69" t="s">
        <v>339</v>
      </c>
      <c r="U39" s="70" t="s">
        <v>339</v>
      </c>
      <c r="V39" s="68" t="s">
        <v>339</v>
      </c>
      <c r="W39" s="69" t="s">
        <v>339</v>
      </c>
      <c r="X39" s="69" t="s">
        <v>339</v>
      </c>
      <c r="Y39" s="69" t="s">
        <v>339</v>
      </c>
      <c r="Z39" s="69" t="s">
        <v>339</v>
      </c>
      <c r="AA39" s="70" t="s">
        <v>339</v>
      </c>
      <c r="AB39" s="55" t="s">
        <v>339</v>
      </c>
      <c r="AC39" s="56" t="s">
        <v>339</v>
      </c>
      <c r="AD39" s="56" t="s">
        <v>339</v>
      </c>
      <c r="AE39" s="56" t="s">
        <v>339</v>
      </c>
      <c r="AF39" s="56" t="s">
        <v>339</v>
      </c>
      <c r="AG39" s="57" t="s">
        <v>339</v>
      </c>
      <c r="AH39" s="58" t="s">
        <v>339</v>
      </c>
      <c r="AI39" s="59" t="s">
        <v>339</v>
      </c>
      <c r="AJ39" s="59" t="s">
        <v>339</v>
      </c>
      <c r="AK39" s="59" t="s">
        <v>339</v>
      </c>
      <c r="AL39" s="59" t="s">
        <v>339</v>
      </c>
      <c r="AN39" s="463"/>
      <c r="AO39" s="464"/>
      <c r="AP39" s="464"/>
      <c r="AQ39" s="464"/>
      <c r="AR39" s="464"/>
      <c r="AS39" s="464"/>
      <c r="AT39" s="446"/>
      <c r="AU39" s="446"/>
    </row>
    <row r="40" spans="2:47" ht="15.75">
      <c r="B40" s="437"/>
      <c r="C40" s="437"/>
      <c r="D40" s="438"/>
      <c r="E40" s="417"/>
      <c r="F40" s="418"/>
      <c r="G40" s="418"/>
      <c r="H40" s="418"/>
      <c r="I40" s="418"/>
      <c r="J40" s="77" t="s">
        <v>339</v>
      </c>
      <c r="K40" s="78" t="s">
        <v>339</v>
      </c>
      <c r="L40" s="78" t="s">
        <v>339</v>
      </c>
      <c r="M40" s="78" t="s">
        <v>339</v>
      </c>
      <c r="N40" s="78" t="s">
        <v>339</v>
      </c>
      <c r="O40" s="79" t="s">
        <v>339</v>
      </c>
      <c r="P40" s="68" t="s">
        <v>339</v>
      </c>
      <c r="Q40" s="69" t="s">
        <v>339</v>
      </c>
      <c r="R40" s="69" t="s">
        <v>339</v>
      </c>
      <c r="S40" s="69" t="s">
        <v>339</v>
      </c>
      <c r="T40" s="69" t="s">
        <v>339</v>
      </c>
      <c r="U40" s="70" t="s">
        <v>339</v>
      </c>
      <c r="V40" s="68" t="s">
        <v>339</v>
      </c>
      <c r="W40" s="69" t="s">
        <v>339</v>
      </c>
      <c r="X40" s="69" t="s">
        <v>339</v>
      </c>
      <c r="Y40" s="69" t="s">
        <v>339</v>
      </c>
      <c r="Z40" s="69" t="s">
        <v>339</v>
      </c>
      <c r="AA40" s="70" t="s">
        <v>339</v>
      </c>
      <c r="AB40" s="55" t="s">
        <v>339</v>
      </c>
      <c r="AC40" s="56" t="s">
        <v>339</v>
      </c>
      <c r="AD40" s="56" t="s">
        <v>339</v>
      </c>
      <c r="AE40" s="56" t="s">
        <v>339</v>
      </c>
      <c r="AF40" s="56" t="s">
        <v>339</v>
      </c>
      <c r="AG40" s="57" t="s">
        <v>339</v>
      </c>
      <c r="AH40" s="58" t="s">
        <v>339</v>
      </c>
      <c r="AI40" s="59" t="s">
        <v>339</v>
      </c>
      <c r="AJ40" s="59" t="s">
        <v>339</v>
      </c>
      <c r="AK40" s="59" t="s">
        <v>339</v>
      </c>
      <c r="AL40" s="59" t="s">
        <v>339</v>
      </c>
      <c r="AN40" s="463"/>
      <c r="AO40" s="464"/>
      <c r="AP40" s="464"/>
      <c r="AQ40" s="464"/>
      <c r="AR40" s="464"/>
      <c r="AS40" s="464"/>
      <c r="AT40" s="446"/>
      <c r="AU40" s="446"/>
    </row>
    <row r="41" spans="2:47" ht="15.75">
      <c r="B41" s="437"/>
      <c r="C41" s="437"/>
      <c r="D41" s="438"/>
      <c r="E41" s="417"/>
      <c r="F41" s="418"/>
      <c r="G41" s="418"/>
      <c r="H41" s="418"/>
      <c r="I41" s="418"/>
      <c r="J41" s="77" t="s">
        <v>339</v>
      </c>
      <c r="K41" s="78" t="s">
        <v>339</v>
      </c>
      <c r="L41" s="78" t="s">
        <v>339</v>
      </c>
      <c r="M41" s="78" t="s">
        <v>339</v>
      </c>
      <c r="N41" s="78" t="s">
        <v>339</v>
      </c>
      <c r="O41" s="79" t="s">
        <v>339</v>
      </c>
      <c r="P41" s="68" t="s">
        <v>339</v>
      </c>
      <c r="Q41" s="69" t="s">
        <v>339</v>
      </c>
      <c r="R41" s="69" t="s">
        <v>339</v>
      </c>
      <c r="S41" s="69" t="s">
        <v>339</v>
      </c>
      <c r="T41" s="69" t="s">
        <v>339</v>
      </c>
      <c r="U41" s="70" t="s">
        <v>339</v>
      </c>
      <c r="V41" s="68" t="s">
        <v>339</v>
      </c>
      <c r="W41" s="69" t="s">
        <v>339</v>
      </c>
      <c r="X41" s="69" t="s">
        <v>339</v>
      </c>
      <c r="Y41" s="69" t="s">
        <v>339</v>
      </c>
      <c r="Z41" s="69" t="s">
        <v>339</v>
      </c>
      <c r="AA41" s="70" t="s">
        <v>339</v>
      </c>
      <c r="AB41" s="55" t="s">
        <v>339</v>
      </c>
      <c r="AC41" s="56" t="s">
        <v>339</v>
      </c>
      <c r="AD41" s="56" t="s">
        <v>339</v>
      </c>
      <c r="AE41" s="56" t="s">
        <v>339</v>
      </c>
      <c r="AF41" s="56" t="s">
        <v>339</v>
      </c>
      <c r="AG41" s="57" t="s">
        <v>339</v>
      </c>
      <c r="AH41" s="58" t="s">
        <v>339</v>
      </c>
      <c r="AI41" s="59" t="s">
        <v>339</v>
      </c>
      <c r="AJ41" s="59" t="s">
        <v>339</v>
      </c>
      <c r="AK41" s="59" t="s">
        <v>339</v>
      </c>
      <c r="AL41" s="59" t="s">
        <v>339</v>
      </c>
      <c r="AN41" s="463"/>
      <c r="AO41" s="464"/>
      <c r="AP41" s="464"/>
      <c r="AQ41" s="464"/>
      <c r="AR41" s="464"/>
      <c r="AS41" s="464"/>
      <c r="AT41" s="446"/>
      <c r="AU41" s="446"/>
    </row>
    <row r="42" spans="2:47" ht="15.75">
      <c r="B42" s="437"/>
      <c r="C42" s="437"/>
      <c r="D42" s="438"/>
      <c r="E42" s="417"/>
      <c r="F42" s="418"/>
      <c r="G42" s="418"/>
      <c r="H42" s="418"/>
      <c r="I42" s="418"/>
      <c r="J42" s="77" t="s">
        <v>339</v>
      </c>
      <c r="K42" s="78" t="s">
        <v>339</v>
      </c>
      <c r="L42" s="78" t="s">
        <v>339</v>
      </c>
      <c r="M42" s="78" t="s">
        <v>339</v>
      </c>
      <c r="N42" s="78" t="s">
        <v>339</v>
      </c>
      <c r="O42" s="79" t="s">
        <v>339</v>
      </c>
      <c r="P42" s="68" t="s">
        <v>339</v>
      </c>
      <c r="Q42" s="69" t="s">
        <v>339</v>
      </c>
      <c r="R42" s="69" t="s">
        <v>339</v>
      </c>
      <c r="S42" s="69" t="s">
        <v>339</v>
      </c>
      <c r="T42" s="69" t="s">
        <v>339</v>
      </c>
      <c r="U42" s="70" t="s">
        <v>339</v>
      </c>
      <c r="V42" s="68" t="s">
        <v>339</v>
      </c>
      <c r="W42" s="69" t="s">
        <v>339</v>
      </c>
      <c r="X42" s="69" t="s">
        <v>339</v>
      </c>
      <c r="Y42" s="69" t="s">
        <v>339</v>
      </c>
      <c r="Z42" s="69" t="s">
        <v>339</v>
      </c>
      <c r="AA42" s="70" t="s">
        <v>339</v>
      </c>
      <c r="AB42" s="55" t="s">
        <v>339</v>
      </c>
      <c r="AC42" s="56" t="s">
        <v>339</v>
      </c>
      <c r="AD42" s="56" t="s">
        <v>339</v>
      </c>
      <c r="AE42" s="56" t="s">
        <v>339</v>
      </c>
      <c r="AF42" s="56" t="s">
        <v>339</v>
      </c>
      <c r="AG42" s="57" t="s">
        <v>339</v>
      </c>
      <c r="AH42" s="58" t="s">
        <v>339</v>
      </c>
      <c r="AI42" s="59" t="s">
        <v>339</v>
      </c>
      <c r="AJ42" s="59" t="s">
        <v>339</v>
      </c>
      <c r="AK42" s="59" t="s">
        <v>339</v>
      </c>
      <c r="AL42" s="59" t="s">
        <v>339</v>
      </c>
      <c r="AN42" s="463"/>
      <c r="AO42" s="464"/>
      <c r="AP42" s="464"/>
      <c r="AQ42" s="464"/>
      <c r="AR42" s="464"/>
      <c r="AS42" s="464"/>
      <c r="AT42" s="446"/>
      <c r="AU42" s="446"/>
    </row>
    <row r="43" spans="2:47" ht="15.75">
      <c r="B43" s="437"/>
      <c r="C43" s="437"/>
      <c r="D43" s="438"/>
      <c r="E43" s="417"/>
      <c r="F43" s="418"/>
      <c r="G43" s="418"/>
      <c r="H43" s="418"/>
      <c r="I43" s="418"/>
      <c r="J43" s="77" t="s">
        <v>339</v>
      </c>
      <c r="K43" s="78" t="s">
        <v>339</v>
      </c>
      <c r="L43" s="78" t="s">
        <v>339</v>
      </c>
      <c r="M43" s="78" t="s">
        <v>339</v>
      </c>
      <c r="N43" s="78" t="s">
        <v>339</v>
      </c>
      <c r="O43" s="79" t="s">
        <v>339</v>
      </c>
      <c r="P43" s="68" t="s">
        <v>339</v>
      </c>
      <c r="Q43" s="69" t="s">
        <v>339</v>
      </c>
      <c r="R43" s="69" t="s">
        <v>339</v>
      </c>
      <c r="S43" s="69" t="s">
        <v>339</v>
      </c>
      <c r="T43" s="69" t="s">
        <v>339</v>
      </c>
      <c r="U43" s="70" t="s">
        <v>339</v>
      </c>
      <c r="V43" s="68" t="s">
        <v>339</v>
      </c>
      <c r="W43" s="69" t="s">
        <v>339</v>
      </c>
      <c r="X43" s="69" t="s">
        <v>339</v>
      </c>
      <c r="Y43" s="69" t="s">
        <v>339</v>
      </c>
      <c r="Z43" s="69" t="s">
        <v>339</v>
      </c>
      <c r="AA43" s="70" t="s">
        <v>339</v>
      </c>
      <c r="AB43" s="55" t="s">
        <v>339</v>
      </c>
      <c r="AC43" s="56" t="s">
        <v>339</v>
      </c>
      <c r="AD43" s="56" t="s">
        <v>339</v>
      </c>
      <c r="AE43" s="56" t="s">
        <v>339</v>
      </c>
      <c r="AF43" s="56" t="s">
        <v>339</v>
      </c>
      <c r="AG43" s="57" t="s">
        <v>339</v>
      </c>
      <c r="AH43" s="58" t="s">
        <v>339</v>
      </c>
      <c r="AI43" s="59" t="s">
        <v>339</v>
      </c>
      <c r="AJ43" s="59" t="s">
        <v>339</v>
      </c>
      <c r="AK43" s="59" t="s">
        <v>339</v>
      </c>
      <c r="AL43" s="59" t="s">
        <v>339</v>
      </c>
      <c r="AN43" s="463"/>
      <c r="AO43" s="464"/>
      <c r="AP43" s="464"/>
      <c r="AQ43" s="464"/>
      <c r="AR43" s="464"/>
      <c r="AS43" s="464"/>
      <c r="AT43" s="446"/>
      <c r="AU43" s="446"/>
    </row>
    <row r="44" spans="2:47" ht="15.75">
      <c r="B44" s="437"/>
      <c r="C44" s="437"/>
      <c r="D44" s="438"/>
      <c r="E44" s="417"/>
      <c r="F44" s="418"/>
      <c r="G44" s="418"/>
      <c r="H44" s="418"/>
      <c r="I44" s="418"/>
      <c r="J44" s="77" t="s">
        <v>339</v>
      </c>
      <c r="K44" s="78" t="s">
        <v>339</v>
      </c>
      <c r="L44" s="78" t="s">
        <v>339</v>
      </c>
      <c r="M44" s="78" t="s">
        <v>339</v>
      </c>
      <c r="N44" s="78" t="s">
        <v>339</v>
      </c>
      <c r="O44" s="79" t="s">
        <v>339</v>
      </c>
      <c r="P44" s="68" t="s">
        <v>339</v>
      </c>
      <c r="Q44" s="69" t="s">
        <v>339</v>
      </c>
      <c r="R44" s="69" t="s">
        <v>339</v>
      </c>
      <c r="S44" s="69" t="s">
        <v>339</v>
      </c>
      <c r="T44" s="69" t="s">
        <v>339</v>
      </c>
      <c r="U44" s="70" t="s">
        <v>339</v>
      </c>
      <c r="V44" s="68" t="s">
        <v>339</v>
      </c>
      <c r="W44" s="69" t="s">
        <v>339</v>
      </c>
      <c r="X44" s="69" t="s">
        <v>339</v>
      </c>
      <c r="Y44" s="69" t="s">
        <v>339</v>
      </c>
      <c r="Z44" s="69" t="s">
        <v>339</v>
      </c>
      <c r="AA44" s="70" t="s">
        <v>339</v>
      </c>
      <c r="AB44" s="55" t="s">
        <v>339</v>
      </c>
      <c r="AC44" s="56" t="s">
        <v>339</v>
      </c>
      <c r="AD44" s="56" t="s">
        <v>339</v>
      </c>
      <c r="AE44" s="56" t="s">
        <v>339</v>
      </c>
      <c r="AF44" s="56" t="s">
        <v>339</v>
      </c>
      <c r="AG44" s="57" t="s">
        <v>339</v>
      </c>
      <c r="AH44" s="58" t="s">
        <v>339</v>
      </c>
      <c r="AI44" s="59" t="s">
        <v>339</v>
      </c>
      <c r="AJ44" s="59" t="s">
        <v>339</v>
      </c>
      <c r="AK44" s="59" t="s">
        <v>339</v>
      </c>
      <c r="AL44" s="59" t="s">
        <v>339</v>
      </c>
      <c r="AN44" s="463"/>
      <c r="AO44" s="464"/>
      <c r="AP44" s="464"/>
      <c r="AQ44" s="464"/>
      <c r="AR44" s="464"/>
      <c r="AS44" s="464"/>
      <c r="AT44" s="446"/>
      <c r="AU44" s="446"/>
    </row>
    <row r="45" spans="2:47" ht="3" customHeight="1" thickBot="1">
      <c r="B45" s="437"/>
      <c r="C45" s="437"/>
      <c r="D45" s="438"/>
      <c r="E45" s="417"/>
      <c r="F45" s="418"/>
      <c r="G45" s="418"/>
      <c r="H45" s="418"/>
      <c r="I45" s="418"/>
      <c r="J45" s="77" t="s">
        <v>339</v>
      </c>
      <c r="K45" s="78" t="s">
        <v>339</v>
      </c>
      <c r="L45" s="78" t="s">
        <v>339</v>
      </c>
      <c r="M45" s="78" t="s">
        <v>339</v>
      </c>
      <c r="N45" s="78" t="s">
        <v>339</v>
      </c>
      <c r="O45" s="79" t="s">
        <v>339</v>
      </c>
      <c r="P45" s="68" t="s">
        <v>339</v>
      </c>
      <c r="Q45" s="69" t="s">
        <v>339</v>
      </c>
      <c r="R45" s="69" t="s">
        <v>339</v>
      </c>
      <c r="S45" s="69" t="s">
        <v>339</v>
      </c>
      <c r="T45" s="69" t="s">
        <v>339</v>
      </c>
      <c r="U45" s="70" t="s">
        <v>339</v>
      </c>
      <c r="V45" s="68" t="s">
        <v>339</v>
      </c>
      <c r="W45" s="69" t="s">
        <v>339</v>
      </c>
      <c r="X45" s="69" t="s">
        <v>339</v>
      </c>
      <c r="Y45" s="69" t="s">
        <v>339</v>
      </c>
      <c r="Z45" s="69" t="s">
        <v>339</v>
      </c>
      <c r="AA45" s="70" t="s">
        <v>339</v>
      </c>
      <c r="AB45" s="55" t="s">
        <v>339</v>
      </c>
      <c r="AC45" s="56" t="s">
        <v>339</v>
      </c>
      <c r="AD45" s="56" t="s">
        <v>339</v>
      </c>
      <c r="AE45" s="56" t="s">
        <v>339</v>
      </c>
      <c r="AF45" s="56" t="s">
        <v>339</v>
      </c>
      <c r="AG45" s="57" t="s">
        <v>339</v>
      </c>
      <c r="AH45" s="58" t="s">
        <v>339</v>
      </c>
      <c r="AI45" s="59" t="s">
        <v>339</v>
      </c>
      <c r="AJ45" s="59" t="s">
        <v>339</v>
      </c>
      <c r="AK45" s="59" t="s">
        <v>339</v>
      </c>
      <c r="AL45" s="59" t="s">
        <v>339</v>
      </c>
      <c r="AN45" s="463"/>
      <c r="AO45" s="464"/>
      <c r="AP45" s="464"/>
      <c r="AQ45" s="464"/>
      <c r="AR45" s="464"/>
      <c r="AS45" s="465"/>
      <c r="AT45" s="36"/>
      <c r="AU45" s="36"/>
    </row>
    <row r="46" spans="2:47" ht="16.5" hidden="1" thickBot="1">
      <c r="B46" s="437"/>
      <c r="C46" s="437"/>
      <c r="D46" s="438"/>
      <c r="E46" s="417"/>
      <c r="F46" s="418"/>
      <c r="G46" s="418"/>
      <c r="H46" s="418"/>
      <c r="I46" s="418"/>
      <c r="J46" s="77" t="s">
        <v>339</v>
      </c>
      <c r="K46" s="78" t="s">
        <v>339</v>
      </c>
      <c r="L46" s="78" t="s">
        <v>339</v>
      </c>
      <c r="M46" s="78" t="s">
        <v>339</v>
      </c>
      <c r="N46" s="78" t="s">
        <v>339</v>
      </c>
      <c r="O46" s="79" t="s">
        <v>339</v>
      </c>
      <c r="P46" s="68" t="s">
        <v>339</v>
      </c>
      <c r="Q46" s="69" t="s">
        <v>339</v>
      </c>
      <c r="R46" s="69" t="s">
        <v>339</v>
      </c>
      <c r="S46" s="69" t="s">
        <v>339</v>
      </c>
      <c r="T46" s="69" t="s">
        <v>339</v>
      </c>
      <c r="U46" s="70" t="s">
        <v>339</v>
      </c>
      <c r="V46" s="68" t="s">
        <v>339</v>
      </c>
      <c r="W46" s="69" t="s">
        <v>339</v>
      </c>
      <c r="X46" s="69" t="s">
        <v>339</v>
      </c>
      <c r="Y46" s="69" t="s">
        <v>339</v>
      </c>
      <c r="Z46" s="69" t="s">
        <v>339</v>
      </c>
      <c r="AA46" s="70" t="s">
        <v>339</v>
      </c>
      <c r="AB46" s="55" t="s">
        <v>339</v>
      </c>
      <c r="AC46" s="56" t="s">
        <v>339</v>
      </c>
      <c r="AD46" s="56" t="s">
        <v>339</v>
      </c>
      <c r="AE46" s="56" t="s">
        <v>339</v>
      </c>
      <c r="AF46" s="56" t="s">
        <v>339</v>
      </c>
      <c r="AG46" s="57" t="s">
        <v>339</v>
      </c>
      <c r="AH46" s="58" t="s">
        <v>339</v>
      </c>
      <c r="AI46" s="59" t="s">
        <v>339</v>
      </c>
      <c r="AJ46" s="59" t="s">
        <v>339</v>
      </c>
      <c r="AK46" s="59" t="s">
        <v>339</v>
      </c>
      <c r="AL46" s="59" t="s">
        <v>339</v>
      </c>
      <c r="AN46" s="463"/>
      <c r="AO46" s="464"/>
      <c r="AP46" s="464"/>
      <c r="AQ46" s="464"/>
      <c r="AR46" s="464"/>
      <c r="AS46" s="465"/>
    </row>
    <row r="47" spans="2:47" ht="16.5" hidden="1" thickBot="1">
      <c r="B47" s="437"/>
      <c r="C47" s="437"/>
      <c r="D47" s="438"/>
      <c r="E47" s="419"/>
      <c r="F47" s="420"/>
      <c r="G47" s="420"/>
      <c r="H47" s="420"/>
      <c r="I47" s="420"/>
      <c r="J47" s="80" t="s">
        <v>339</v>
      </c>
      <c r="K47" s="81" t="s">
        <v>339</v>
      </c>
      <c r="L47" s="81" t="s">
        <v>339</v>
      </c>
      <c r="M47" s="81" t="s">
        <v>339</v>
      </c>
      <c r="N47" s="81" t="s">
        <v>339</v>
      </c>
      <c r="O47" s="82" t="s">
        <v>339</v>
      </c>
      <c r="P47" s="68" t="s">
        <v>339</v>
      </c>
      <c r="Q47" s="69" t="s">
        <v>339</v>
      </c>
      <c r="R47" s="69" t="s">
        <v>339</v>
      </c>
      <c r="S47" s="69" t="s">
        <v>339</v>
      </c>
      <c r="T47" s="69" t="s">
        <v>339</v>
      </c>
      <c r="U47" s="70" t="s">
        <v>339</v>
      </c>
      <c r="V47" s="71" t="s">
        <v>339</v>
      </c>
      <c r="W47" s="72" t="s">
        <v>339</v>
      </c>
      <c r="X47" s="72" t="s">
        <v>339</v>
      </c>
      <c r="Y47" s="72" t="s">
        <v>339</v>
      </c>
      <c r="Z47" s="72" t="s">
        <v>339</v>
      </c>
      <c r="AA47" s="73" t="s">
        <v>339</v>
      </c>
      <c r="AB47" s="60" t="s">
        <v>339</v>
      </c>
      <c r="AC47" s="61" t="s">
        <v>339</v>
      </c>
      <c r="AD47" s="61" t="s">
        <v>339</v>
      </c>
      <c r="AE47" s="61" t="s">
        <v>339</v>
      </c>
      <c r="AF47" s="61" t="s">
        <v>339</v>
      </c>
      <c r="AG47" s="62" t="s">
        <v>339</v>
      </c>
      <c r="AH47" s="63" t="s">
        <v>339</v>
      </c>
      <c r="AI47" s="64" t="s">
        <v>339</v>
      </c>
      <c r="AJ47" s="64" t="s">
        <v>339</v>
      </c>
      <c r="AK47" s="64" t="s">
        <v>339</v>
      </c>
      <c r="AL47" s="64" t="s">
        <v>339</v>
      </c>
      <c r="AN47" s="466"/>
      <c r="AO47" s="467"/>
      <c r="AP47" s="467"/>
      <c r="AQ47" s="467"/>
      <c r="AR47" s="467"/>
      <c r="AS47" s="468"/>
    </row>
    <row r="48" spans="2:47" ht="23.25">
      <c r="B48" s="437"/>
      <c r="C48" s="437"/>
      <c r="D48" s="438"/>
      <c r="E48" s="414" t="s">
        <v>166</v>
      </c>
      <c r="F48" s="416"/>
      <c r="G48" s="416"/>
      <c r="H48" s="416"/>
      <c r="I48" s="421"/>
      <c r="J48" s="74" t="s">
        <v>339</v>
      </c>
      <c r="K48" s="75" t="s">
        <v>339</v>
      </c>
      <c r="L48" s="75" t="s">
        <v>339</v>
      </c>
      <c r="M48" s="75" t="s">
        <v>339</v>
      </c>
      <c r="N48" s="75" t="s">
        <v>339</v>
      </c>
      <c r="O48" s="76" t="s">
        <v>339</v>
      </c>
      <c r="P48" s="74" t="s">
        <v>339</v>
      </c>
      <c r="Q48" s="75" t="s">
        <v>339</v>
      </c>
      <c r="R48" s="75" t="s">
        <v>339</v>
      </c>
      <c r="S48" s="75" t="s">
        <v>339</v>
      </c>
      <c r="T48" s="75" t="s">
        <v>339</v>
      </c>
      <c r="U48" s="76" t="s">
        <v>339</v>
      </c>
      <c r="V48" s="65" t="s">
        <v>339</v>
      </c>
      <c r="W48" s="83" t="s">
        <v>339</v>
      </c>
      <c r="X48" s="66" t="s">
        <v>339</v>
      </c>
      <c r="Y48" s="66" t="s">
        <v>339</v>
      </c>
      <c r="Z48" s="66" t="s">
        <v>339</v>
      </c>
      <c r="AA48" s="67" t="s">
        <v>339</v>
      </c>
      <c r="AB48" s="50" t="s">
        <v>339</v>
      </c>
      <c r="AC48" s="51" t="s">
        <v>339</v>
      </c>
      <c r="AD48" s="51" t="s">
        <v>339</v>
      </c>
      <c r="AE48" s="51" t="s">
        <v>339</v>
      </c>
      <c r="AF48" s="51" t="s">
        <v>339</v>
      </c>
      <c r="AG48" s="52" t="s">
        <v>339</v>
      </c>
      <c r="AH48" s="53" t="s">
        <v>339</v>
      </c>
      <c r="AI48" s="54" t="s">
        <v>339</v>
      </c>
      <c r="AJ48" s="54" t="s">
        <v>339</v>
      </c>
      <c r="AK48" s="54" t="s">
        <v>339</v>
      </c>
      <c r="AL48" s="54" t="s">
        <v>339</v>
      </c>
    </row>
    <row r="49" spans="2:38" ht="15.75">
      <c r="B49" s="437"/>
      <c r="C49" s="437"/>
      <c r="D49" s="438"/>
      <c r="E49" s="422"/>
      <c r="F49" s="418"/>
      <c r="G49" s="418"/>
      <c r="H49" s="418"/>
      <c r="I49" s="423"/>
      <c r="J49" s="77" t="s">
        <v>339</v>
      </c>
      <c r="K49" s="78" t="s">
        <v>339</v>
      </c>
      <c r="L49" s="78" t="s">
        <v>339</v>
      </c>
      <c r="M49" s="78" t="s">
        <v>339</v>
      </c>
      <c r="N49" s="78" t="s">
        <v>339</v>
      </c>
      <c r="O49" s="79" t="s">
        <v>339</v>
      </c>
      <c r="P49" s="77" t="s">
        <v>339</v>
      </c>
      <c r="Q49" s="78" t="s">
        <v>339</v>
      </c>
      <c r="R49" s="78" t="s">
        <v>339</v>
      </c>
      <c r="S49" s="78" t="s">
        <v>339</v>
      </c>
      <c r="T49" s="78" t="s">
        <v>339</v>
      </c>
      <c r="U49" s="79" t="s">
        <v>339</v>
      </c>
      <c r="V49" s="68" t="s">
        <v>339</v>
      </c>
      <c r="W49" s="69" t="s">
        <v>339</v>
      </c>
      <c r="X49" s="69" t="s">
        <v>339</v>
      </c>
      <c r="Y49" s="69" t="s">
        <v>339</v>
      </c>
      <c r="Z49" s="69" t="s">
        <v>339</v>
      </c>
      <c r="AA49" s="70" t="s">
        <v>339</v>
      </c>
      <c r="AB49" s="55" t="s">
        <v>339</v>
      </c>
      <c r="AC49" s="56" t="s">
        <v>339</v>
      </c>
      <c r="AD49" s="56" t="s">
        <v>339</v>
      </c>
      <c r="AE49" s="56" t="s">
        <v>339</v>
      </c>
      <c r="AF49" s="56" t="s">
        <v>339</v>
      </c>
      <c r="AG49" s="57" t="s">
        <v>339</v>
      </c>
      <c r="AH49" s="58" t="s">
        <v>339</v>
      </c>
      <c r="AI49" s="59" t="s">
        <v>339</v>
      </c>
      <c r="AJ49" s="59" t="s">
        <v>339</v>
      </c>
      <c r="AK49" s="59" t="s">
        <v>339</v>
      </c>
      <c r="AL49" s="59" t="s">
        <v>339</v>
      </c>
    </row>
    <row r="50" spans="2:38" ht="15.75">
      <c r="B50" s="437"/>
      <c r="C50" s="437"/>
      <c r="D50" s="438"/>
      <c r="E50" s="422"/>
      <c r="F50" s="418"/>
      <c r="G50" s="418"/>
      <c r="H50" s="418"/>
      <c r="I50" s="423"/>
      <c r="J50" s="77" t="s">
        <v>339</v>
      </c>
      <c r="K50" s="78" t="s">
        <v>339</v>
      </c>
      <c r="L50" s="78" t="s">
        <v>339</v>
      </c>
      <c r="M50" s="78" t="s">
        <v>339</v>
      </c>
      <c r="N50" s="78" t="s">
        <v>339</v>
      </c>
      <c r="O50" s="79" t="s">
        <v>339</v>
      </c>
      <c r="P50" s="77" t="s">
        <v>339</v>
      </c>
      <c r="Q50" s="78" t="s">
        <v>339</v>
      </c>
      <c r="R50" s="78" t="s">
        <v>339</v>
      </c>
      <c r="S50" s="78" t="s">
        <v>339</v>
      </c>
      <c r="T50" s="78" t="s">
        <v>339</v>
      </c>
      <c r="U50" s="79" t="s">
        <v>339</v>
      </c>
      <c r="V50" s="68" t="s">
        <v>339</v>
      </c>
      <c r="W50" s="69" t="s">
        <v>339</v>
      </c>
      <c r="X50" s="69" t="s">
        <v>339</v>
      </c>
      <c r="Y50" s="69" t="s">
        <v>339</v>
      </c>
      <c r="Z50" s="69" t="s">
        <v>339</v>
      </c>
      <c r="AA50" s="70" t="s">
        <v>339</v>
      </c>
      <c r="AB50" s="55" t="s">
        <v>339</v>
      </c>
      <c r="AC50" s="56" t="s">
        <v>339</v>
      </c>
      <c r="AD50" s="56" t="s">
        <v>339</v>
      </c>
      <c r="AE50" s="56" t="s">
        <v>339</v>
      </c>
      <c r="AF50" s="56" t="s">
        <v>339</v>
      </c>
      <c r="AG50" s="57" t="s">
        <v>339</v>
      </c>
      <c r="AH50" s="58" t="s">
        <v>339</v>
      </c>
      <c r="AI50" s="59" t="s">
        <v>339</v>
      </c>
      <c r="AJ50" s="59" t="s">
        <v>339</v>
      </c>
      <c r="AK50" s="59" t="s">
        <v>339</v>
      </c>
      <c r="AL50" s="59" t="s">
        <v>339</v>
      </c>
    </row>
    <row r="51" spans="2:38" ht="15.75">
      <c r="B51" s="437"/>
      <c r="C51" s="437"/>
      <c r="D51" s="438"/>
      <c r="E51" s="417"/>
      <c r="F51" s="418"/>
      <c r="G51" s="418"/>
      <c r="H51" s="418"/>
      <c r="I51" s="423"/>
      <c r="J51" s="77" t="s">
        <v>339</v>
      </c>
      <c r="K51" s="78" t="s">
        <v>339</v>
      </c>
      <c r="L51" s="78" t="s">
        <v>339</v>
      </c>
      <c r="M51" s="78" t="s">
        <v>339</v>
      </c>
      <c r="N51" s="78" t="s">
        <v>339</v>
      </c>
      <c r="O51" s="79" t="s">
        <v>339</v>
      </c>
      <c r="P51" s="77" t="s">
        <v>339</v>
      </c>
      <c r="Q51" s="78" t="s">
        <v>339</v>
      </c>
      <c r="R51" s="78" t="s">
        <v>339</v>
      </c>
      <c r="S51" s="78" t="s">
        <v>339</v>
      </c>
      <c r="T51" s="78" t="s">
        <v>339</v>
      </c>
      <c r="U51" s="79" t="s">
        <v>339</v>
      </c>
      <c r="V51" s="68" t="s">
        <v>339</v>
      </c>
      <c r="W51" s="69" t="s">
        <v>339</v>
      </c>
      <c r="X51" s="69" t="s">
        <v>339</v>
      </c>
      <c r="Y51" s="69" t="s">
        <v>339</v>
      </c>
      <c r="Z51" s="69" t="s">
        <v>339</v>
      </c>
      <c r="AA51" s="70" t="s">
        <v>339</v>
      </c>
      <c r="AB51" s="55" t="s">
        <v>339</v>
      </c>
      <c r="AC51" s="56" t="s">
        <v>339</v>
      </c>
      <c r="AD51" s="56" t="s">
        <v>339</v>
      </c>
      <c r="AE51" s="56" t="s">
        <v>339</v>
      </c>
      <c r="AF51" s="56" t="s">
        <v>339</v>
      </c>
      <c r="AG51" s="57" t="s">
        <v>339</v>
      </c>
      <c r="AH51" s="58" t="s">
        <v>339</v>
      </c>
      <c r="AI51" s="59" t="s">
        <v>339</v>
      </c>
      <c r="AJ51" s="59" t="s">
        <v>339</v>
      </c>
      <c r="AK51" s="59" t="s">
        <v>339</v>
      </c>
      <c r="AL51" s="59" t="s">
        <v>339</v>
      </c>
    </row>
    <row r="52" spans="2:38" ht="15.75">
      <c r="B52" s="437"/>
      <c r="C52" s="437"/>
      <c r="D52" s="438"/>
      <c r="E52" s="417"/>
      <c r="F52" s="418"/>
      <c r="G52" s="418"/>
      <c r="H52" s="418"/>
      <c r="I52" s="423"/>
      <c r="J52" s="77" t="s">
        <v>339</v>
      </c>
      <c r="K52" s="78" t="s">
        <v>339</v>
      </c>
      <c r="L52" s="78" t="s">
        <v>339</v>
      </c>
      <c r="M52" s="78" t="s">
        <v>339</v>
      </c>
      <c r="N52" s="78" t="s">
        <v>339</v>
      </c>
      <c r="O52" s="79" t="s">
        <v>339</v>
      </c>
      <c r="P52" s="77" t="s">
        <v>339</v>
      </c>
      <c r="Q52" s="78" t="s">
        <v>339</v>
      </c>
      <c r="R52" s="78" t="s">
        <v>339</v>
      </c>
      <c r="S52" s="78" t="s">
        <v>339</v>
      </c>
      <c r="T52" s="78" t="s">
        <v>339</v>
      </c>
      <c r="U52" s="79" t="s">
        <v>339</v>
      </c>
      <c r="V52" s="68" t="s">
        <v>339</v>
      </c>
      <c r="W52" s="69" t="s">
        <v>339</v>
      </c>
      <c r="X52" s="69" t="s">
        <v>339</v>
      </c>
      <c r="Y52" s="69" t="s">
        <v>339</v>
      </c>
      <c r="Z52" s="69" t="s">
        <v>339</v>
      </c>
      <c r="AA52" s="70" t="s">
        <v>339</v>
      </c>
      <c r="AB52" s="55" t="s">
        <v>339</v>
      </c>
      <c r="AC52" s="56" t="s">
        <v>339</v>
      </c>
      <c r="AD52" s="56" t="s">
        <v>339</v>
      </c>
      <c r="AE52" s="56" t="s">
        <v>339</v>
      </c>
      <c r="AF52" s="56" t="s">
        <v>339</v>
      </c>
      <c r="AG52" s="57" t="s">
        <v>339</v>
      </c>
      <c r="AH52" s="58" t="s">
        <v>339</v>
      </c>
      <c r="AI52" s="59" t="s">
        <v>339</v>
      </c>
      <c r="AJ52" s="59" t="s">
        <v>339</v>
      </c>
      <c r="AK52" s="59" t="s">
        <v>339</v>
      </c>
      <c r="AL52" s="59" t="s">
        <v>339</v>
      </c>
    </row>
    <row r="53" spans="2:38" ht="5.25" customHeight="1">
      <c r="B53" s="437"/>
      <c r="C53" s="437"/>
      <c r="D53" s="438"/>
      <c r="E53" s="417"/>
      <c r="F53" s="418"/>
      <c r="G53" s="418"/>
      <c r="H53" s="418"/>
      <c r="I53" s="423"/>
      <c r="J53" s="77" t="s">
        <v>339</v>
      </c>
      <c r="K53" s="78" t="s">
        <v>339</v>
      </c>
      <c r="L53" s="78" t="s">
        <v>339</v>
      </c>
      <c r="M53" s="78" t="s">
        <v>339</v>
      </c>
      <c r="N53" s="78" t="s">
        <v>339</v>
      </c>
      <c r="O53" s="79" t="s">
        <v>339</v>
      </c>
      <c r="P53" s="77" t="s">
        <v>339</v>
      </c>
      <c r="Q53" s="78" t="s">
        <v>339</v>
      </c>
      <c r="R53" s="78" t="s">
        <v>339</v>
      </c>
      <c r="S53" s="78" t="s">
        <v>339</v>
      </c>
      <c r="T53" s="78" t="s">
        <v>339</v>
      </c>
      <c r="U53" s="79" t="s">
        <v>339</v>
      </c>
      <c r="V53" s="68" t="s">
        <v>339</v>
      </c>
      <c r="W53" s="69" t="s">
        <v>339</v>
      </c>
      <c r="X53" s="69" t="s">
        <v>339</v>
      </c>
      <c r="Y53" s="69" t="s">
        <v>339</v>
      </c>
      <c r="Z53" s="69" t="s">
        <v>339</v>
      </c>
      <c r="AA53" s="70" t="s">
        <v>339</v>
      </c>
      <c r="AB53" s="55" t="s">
        <v>339</v>
      </c>
      <c r="AC53" s="56" t="s">
        <v>339</v>
      </c>
      <c r="AD53" s="56" t="s">
        <v>339</v>
      </c>
      <c r="AE53" s="56" t="s">
        <v>339</v>
      </c>
      <c r="AF53" s="56" t="s">
        <v>339</v>
      </c>
      <c r="AG53" s="57" t="s">
        <v>339</v>
      </c>
      <c r="AH53" s="58" t="s">
        <v>339</v>
      </c>
      <c r="AI53" s="59" t="s">
        <v>339</v>
      </c>
      <c r="AJ53" s="59" t="s">
        <v>339</v>
      </c>
      <c r="AK53" s="59" t="s">
        <v>339</v>
      </c>
      <c r="AL53" s="59" t="s">
        <v>339</v>
      </c>
    </row>
    <row r="54" spans="2:38" ht="3" hidden="1" customHeight="1">
      <c r="B54" s="437"/>
      <c r="C54" s="437"/>
      <c r="D54" s="438"/>
      <c r="E54" s="417"/>
      <c r="F54" s="418"/>
      <c r="G54" s="418"/>
      <c r="H54" s="418"/>
      <c r="I54" s="423"/>
      <c r="J54" s="77" t="s">
        <v>339</v>
      </c>
      <c r="K54" s="78" t="s">
        <v>339</v>
      </c>
      <c r="L54" s="78" t="s">
        <v>339</v>
      </c>
      <c r="M54" s="78" t="s">
        <v>339</v>
      </c>
      <c r="N54" s="78" t="s">
        <v>339</v>
      </c>
      <c r="O54" s="79" t="s">
        <v>339</v>
      </c>
      <c r="P54" s="77" t="s">
        <v>339</v>
      </c>
      <c r="Q54" s="78" t="s">
        <v>339</v>
      </c>
      <c r="R54" s="78" t="s">
        <v>339</v>
      </c>
      <c r="S54" s="78" t="s">
        <v>339</v>
      </c>
      <c r="T54" s="78" t="s">
        <v>339</v>
      </c>
      <c r="U54" s="79" t="s">
        <v>339</v>
      </c>
      <c r="V54" s="68" t="s">
        <v>339</v>
      </c>
      <c r="W54" s="69" t="s">
        <v>339</v>
      </c>
      <c r="X54" s="69" t="s">
        <v>339</v>
      </c>
      <c r="Y54" s="69" t="s">
        <v>339</v>
      </c>
      <c r="Z54" s="69" t="s">
        <v>339</v>
      </c>
      <c r="AA54" s="70" t="s">
        <v>339</v>
      </c>
      <c r="AB54" s="55" t="s">
        <v>339</v>
      </c>
      <c r="AC54" s="56" t="s">
        <v>339</v>
      </c>
      <c r="AD54" s="56" t="s">
        <v>339</v>
      </c>
      <c r="AE54" s="56" t="s">
        <v>339</v>
      </c>
      <c r="AF54" s="56" t="s">
        <v>339</v>
      </c>
      <c r="AG54" s="57" t="s">
        <v>339</v>
      </c>
      <c r="AH54" s="58" t="s">
        <v>339</v>
      </c>
      <c r="AI54" s="59" t="s">
        <v>339</v>
      </c>
      <c r="AJ54" s="59" t="s">
        <v>339</v>
      </c>
      <c r="AK54" s="59" t="s">
        <v>339</v>
      </c>
      <c r="AL54" s="59" t="s">
        <v>339</v>
      </c>
    </row>
    <row r="55" spans="2:38" ht="15.75" hidden="1">
      <c r="B55" s="437"/>
      <c r="C55" s="437"/>
      <c r="D55" s="438"/>
      <c r="E55" s="417"/>
      <c r="F55" s="418"/>
      <c r="G55" s="418"/>
      <c r="H55" s="418"/>
      <c r="I55" s="423"/>
      <c r="J55" s="77" t="s">
        <v>339</v>
      </c>
      <c r="K55" s="78" t="s">
        <v>339</v>
      </c>
      <c r="L55" s="78" t="s">
        <v>339</v>
      </c>
      <c r="M55" s="78" t="s">
        <v>339</v>
      </c>
      <c r="N55" s="78" t="s">
        <v>339</v>
      </c>
      <c r="O55" s="79" t="s">
        <v>339</v>
      </c>
      <c r="P55" s="77" t="s">
        <v>339</v>
      </c>
      <c r="Q55" s="78" t="s">
        <v>339</v>
      </c>
      <c r="R55" s="78" t="s">
        <v>339</v>
      </c>
      <c r="S55" s="78" t="s">
        <v>339</v>
      </c>
      <c r="T55" s="78" t="s">
        <v>339</v>
      </c>
      <c r="U55" s="79" t="s">
        <v>339</v>
      </c>
      <c r="V55" s="68" t="s">
        <v>339</v>
      </c>
      <c r="W55" s="69" t="s">
        <v>339</v>
      </c>
      <c r="X55" s="69" t="s">
        <v>339</v>
      </c>
      <c r="Y55" s="69" t="s">
        <v>339</v>
      </c>
      <c r="Z55" s="69" t="s">
        <v>339</v>
      </c>
      <c r="AA55" s="70" t="s">
        <v>339</v>
      </c>
      <c r="AB55" s="55" t="s">
        <v>339</v>
      </c>
      <c r="AC55" s="56" t="s">
        <v>339</v>
      </c>
      <c r="AD55" s="56" t="s">
        <v>339</v>
      </c>
      <c r="AE55" s="56" t="s">
        <v>339</v>
      </c>
      <c r="AF55" s="56" t="s">
        <v>339</v>
      </c>
      <c r="AG55" s="57" t="s">
        <v>339</v>
      </c>
      <c r="AH55" s="58" t="s">
        <v>339</v>
      </c>
      <c r="AI55" s="59" t="s">
        <v>339</v>
      </c>
      <c r="AJ55" s="59" t="s">
        <v>339</v>
      </c>
      <c r="AK55" s="59" t="s">
        <v>339</v>
      </c>
      <c r="AL55" s="59" t="s">
        <v>339</v>
      </c>
    </row>
    <row r="56" spans="2:38" ht="15.75" hidden="1">
      <c r="B56" s="437"/>
      <c r="C56" s="437"/>
      <c r="D56" s="438"/>
      <c r="E56" s="417"/>
      <c r="F56" s="418"/>
      <c r="G56" s="418"/>
      <c r="H56" s="418"/>
      <c r="I56" s="423"/>
      <c r="J56" s="77" t="s">
        <v>339</v>
      </c>
      <c r="K56" s="78" t="s">
        <v>339</v>
      </c>
      <c r="L56" s="78" t="s">
        <v>339</v>
      </c>
      <c r="M56" s="78" t="s">
        <v>339</v>
      </c>
      <c r="N56" s="78" t="s">
        <v>339</v>
      </c>
      <c r="O56" s="79" t="s">
        <v>339</v>
      </c>
      <c r="P56" s="77" t="s">
        <v>339</v>
      </c>
      <c r="Q56" s="78" t="s">
        <v>339</v>
      </c>
      <c r="R56" s="78" t="s">
        <v>339</v>
      </c>
      <c r="S56" s="78" t="s">
        <v>339</v>
      </c>
      <c r="T56" s="78" t="s">
        <v>339</v>
      </c>
      <c r="U56" s="79" t="s">
        <v>339</v>
      </c>
      <c r="V56" s="68" t="s">
        <v>339</v>
      </c>
      <c r="W56" s="69" t="s">
        <v>339</v>
      </c>
      <c r="X56" s="69" t="s">
        <v>339</v>
      </c>
      <c r="Y56" s="69" t="s">
        <v>339</v>
      </c>
      <c r="Z56" s="69" t="s">
        <v>339</v>
      </c>
      <c r="AA56" s="70" t="s">
        <v>339</v>
      </c>
      <c r="AB56" s="55" t="s">
        <v>339</v>
      </c>
      <c r="AC56" s="56" t="s">
        <v>339</v>
      </c>
      <c r="AD56" s="56" t="s">
        <v>339</v>
      </c>
      <c r="AE56" s="56" t="s">
        <v>339</v>
      </c>
      <c r="AF56" s="56" t="s">
        <v>339</v>
      </c>
      <c r="AG56" s="57" t="s">
        <v>339</v>
      </c>
      <c r="AH56" s="58" t="s">
        <v>339</v>
      </c>
      <c r="AI56" s="59" t="s">
        <v>339</v>
      </c>
      <c r="AJ56" s="59" t="s">
        <v>339</v>
      </c>
      <c r="AK56" s="59" t="s">
        <v>339</v>
      </c>
      <c r="AL56" s="59" t="s">
        <v>339</v>
      </c>
    </row>
    <row r="57" spans="2:38" ht="16.5" thickBot="1">
      <c r="B57" s="437"/>
      <c r="C57" s="437"/>
      <c r="D57" s="438"/>
      <c r="E57" s="419"/>
      <c r="F57" s="420"/>
      <c r="G57" s="420"/>
      <c r="H57" s="420"/>
      <c r="I57" s="424"/>
      <c r="J57" s="80" t="s">
        <v>339</v>
      </c>
      <c r="K57" s="81" t="s">
        <v>339</v>
      </c>
      <c r="L57" s="81" t="s">
        <v>339</v>
      </c>
      <c r="M57" s="81" t="s">
        <v>339</v>
      </c>
      <c r="N57" s="81" t="s">
        <v>339</v>
      </c>
      <c r="O57" s="82" t="s">
        <v>339</v>
      </c>
      <c r="P57" s="80" t="s">
        <v>339</v>
      </c>
      <c r="Q57" s="81" t="s">
        <v>339</v>
      </c>
      <c r="R57" s="81" t="s">
        <v>339</v>
      </c>
      <c r="S57" s="81" t="s">
        <v>339</v>
      </c>
      <c r="T57" s="81" t="s">
        <v>339</v>
      </c>
      <c r="U57" s="82" t="s">
        <v>339</v>
      </c>
      <c r="V57" s="71" t="s">
        <v>339</v>
      </c>
      <c r="W57" s="72" t="s">
        <v>339</v>
      </c>
      <c r="X57" s="72" t="s">
        <v>339</v>
      </c>
      <c r="Y57" s="72" t="s">
        <v>339</v>
      </c>
      <c r="Z57" s="72" t="s">
        <v>339</v>
      </c>
      <c r="AA57" s="73" t="s">
        <v>339</v>
      </c>
      <c r="AB57" s="60" t="s">
        <v>339</v>
      </c>
      <c r="AC57" s="61" t="s">
        <v>339</v>
      </c>
      <c r="AD57" s="61" t="s">
        <v>339</v>
      </c>
      <c r="AE57" s="61" t="s">
        <v>339</v>
      </c>
      <c r="AF57" s="61" t="s">
        <v>339</v>
      </c>
      <c r="AG57" s="62" t="s">
        <v>339</v>
      </c>
      <c r="AH57" s="58" t="s">
        <v>339</v>
      </c>
      <c r="AI57" s="59" t="s">
        <v>339</v>
      </c>
      <c r="AJ57" s="59" t="s">
        <v>339</v>
      </c>
      <c r="AK57" s="59" t="s">
        <v>339</v>
      </c>
      <c r="AL57" s="59" t="s">
        <v>339</v>
      </c>
    </row>
    <row r="58" spans="2:38" ht="15" customHeight="1">
      <c r="J58" s="414" t="s">
        <v>167</v>
      </c>
      <c r="K58" s="416"/>
      <c r="L58" s="416"/>
      <c r="M58" s="416"/>
      <c r="N58" s="416"/>
      <c r="O58" s="421"/>
      <c r="P58" s="414" t="s">
        <v>168</v>
      </c>
      <c r="Q58" s="416"/>
      <c r="R58" s="416"/>
      <c r="S58" s="416"/>
      <c r="T58" s="416"/>
      <c r="U58" s="421"/>
      <c r="V58" s="414" t="s">
        <v>169</v>
      </c>
      <c r="W58" s="416"/>
      <c r="X58" s="416"/>
      <c r="Y58" s="416"/>
      <c r="Z58" s="416"/>
      <c r="AA58" s="421"/>
      <c r="AB58" s="414" t="s">
        <v>170</v>
      </c>
      <c r="AC58" s="415"/>
      <c r="AD58" s="416"/>
      <c r="AE58" s="416"/>
      <c r="AF58" s="416"/>
      <c r="AG58" s="416"/>
      <c r="AH58" s="414" t="s">
        <v>171</v>
      </c>
      <c r="AI58" s="415"/>
      <c r="AJ58" s="416"/>
      <c r="AK58" s="416"/>
      <c r="AL58" s="416"/>
    </row>
    <row r="59" spans="2:38" ht="15" customHeight="1">
      <c r="J59" s="417"/>
      <c r="K59" s="418"/>
      <c r="L59" s="418"/>
      <c r="M59" s="418"/>
      <c r="N59" s="418"/>
      <c r="O59" s="423"/>
      <c r="P59" s="417"/>
      <c r="Q59" s="418"/>
      <c r="R59" s="418"/>
      <c r="S59" s="418"/>
      <c r="T59" s="418"/>
      <c r="U59" s="423"/>
      <c r="V59" s="417"/>
      <c r="W59" s="418"/>
      <c r="X59" s="418"/>
      <c r="Y59" s="418"/>
      <c r="Z59" s="418"/>
      <c r="AA59" s="423"/>
      <c r="AB59" s="417"/>
      <c r="AC59" s="418"/>
      <c r="AD59" s="418"/>
      <c r="AE59" s="418"/>
      <c r="AF59" s="418"/>
      <c r="AG59" s="418"/>
      <c r="AH59" s="417"/>
      <c r="AI59" s="418"/>
      <c r="AJ59" s="418"/>
      <c r="AK59" s="418"/>
      <c r="AL59" s="418"/>
    </row>
    <row r="60" spans="2:38" ht="15" customHeight="1">
      <c r="J60" s="417"/>
      <c r="K60" s="418"/>
      <c r="L60" s="418"/>
      <c r="M60" s="418"/>
      <c r="N60" s="418"/>
      <c r="O60" s="423"/>
      <c r="P60" s="417"/>
      <c r="Q60" s="418"/>
      <c r="R60" s="418"/>
      <c r="S60" s="418"/>
      <c r="T60" s="418"/>
      <c r="U60" s="423"/>
      <c r="V60" s="417"/>
      <c r="W60" s="418"/>
      <c r="X60" s="418"/>
      <c r="Y60" s="418"/>
      <c r="Z60" s="418"/>
      <c r="AA60" s="423"/>
      <c r="AB60" s="417"/>
      <c r="AC60" s="418"/>
      <c r="AD60" s="418"/>
      <c r="AE60" s="418"/>
      <c r="AF60" s="418"/>
      <c r="AG60" s="418"/>
      <c r="AH60" s="417"/>
      <c r="AI60" s="418"/>
      <c r="AJ60" s="418"/>
      <c r="AK60" s="418"/>
      <c r="AL60" s="418"/>
    </row>
    <row r="61" spans="2:38" ht="15" customHeight="1">
      <c r="J61" s="417"/>
      <c r="K61" s="418"/>
      <c r="L61" s="418"/>
      <c r="M61" s="418"/>
      <c r="N61" s="418"/>
      <c r="O61" s="423"/>
      <c r="P61" s="417"/>
      <c r="Q61" s="418"/>
      <c r="R61" s="418"/>
      <c r="S61" s="418"/>
      <c r="T61" s="418"/>
      <c r="U61" s="423"/>
      <c r="V61" s="417"/>
      <c r="W61" s="418"/>
      <c r="X61" s="418"/>
      <c r="Y61" s="418"/>
      <c r="Z61" s="418"/>
      <c r="AA61" s="423"/>
      <c r="AB61" s="417"/>
      <c r="AC61" s="418"/>
      <c r="AD61" s="418"/>
      <c r="AE61" s="418"/>
      <c r="AF61" s="418"/>
      <c r="AG61" s="418"/>
      <c r="AH61" s="417"/>
      <c r="AI61" s="418"/>
      <c r="AJ61" s="418"/>
      <c r="AK61" s="418"/>
      <c r="AL61" s="418"/>
    </row>
    <row r="62" spans="2:38" ht="15" customHeight="1">
      <c r="J62" s="417"/>
      <c r="K62" s="418"/>
      <c r="L62" s="418"/>
      <c r="M62" s="418"/>
      <c r="N62" s="418"/>
      <c r="O62" s="423"/>
      <c r="P62" s="417"/>
      <c r="Q62" s="418"/>
      <c r="R62" s="418"/>
      <c r="S62" s="418"/>
      <c r="T62" s="418"/>
      <c r="U62" s="423"/>
      <c r="V62" s="417"/>
      <c r="W62" s="418"/>
      <c r="X62" s="418"/>
      <c r="Y62" s="418"/>
      <c r="Z62" s="418"/>
      <c r="AA62" s="423"/>
      <c r="AB62" s="417"/>
      <c r="AC62" s="418"/>
      <c r="AD62" s="418"/>
      <c r="AE62" s="418"/>
      <c r="AF62" s="418"/>
      <c r="AG62" s="418"/>
      <c r="AH62" s="417"/>
      <c r="AI62" s="418"/>
      <c r="AJ62" s="418"/>
      <c r="AK62" s="418"/>
      <c r="AL62" s="418"/>
    </row>
    <row r="63" spans="2:38" ht="15.75" customHeight="1" thickBot="1">
      <c r="J63" s="419"/>
      <c r="K63" s="420"/>
      <c r="L63" s="420"/>
      <c r="M63" s="420"/>
      <c r="N63" s="420"/>
      <c r="O63" s="424"/>
      <c r="P63" s="419"/>
      <c r="Q63" s="420"/>
      <c r="R63" s="420"/>
      <c r="S63" s="420"/>
      <c r="T63" s="420"/>
      <c r="U63" s="424"/>
      <c r="V63" s="419"/>
      <c r="W63" s="420"/>
      <c r="X63" s="420"/>
      <c r="Y63" s="420"/>
      <c r="Z63" s="420"/>
      <c r="AA63" s="424"/>
      <c r="AB63" s="419"/>
      <c r="AC63" s="420"/>
      <c r="AD63" s="420"/>
      <c r="AE63" s="420"/>
      <c r="AF63" s="420"/>
      <c r="AG63" s="420"/>
      <c r="AH63" s="419"/>
      <c r="AI63" s="420"/>
      <c r="AJ63" s="420"/>
      <c r="AK63" s="420"/>
      <c r="AL63" s="420"/>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opLeftCell="I30" zoomScale="80" zoomScaleNormal="80" workbookViewId="0">
      <selection activeCell="O30" sqref="O30:O34"/>
    </sheetView>
  </sheetViews>
  <sheetFormatPr baseColWidth="10" defaultColWidth="11.42578125" defaultRowHeight="15"/>
  <cols>
    <col min="1" max="2" width="18.42578125" style="84" customWidth="1"/>
    <col min="3" max="3" width="15.5703125" customWidth="1"/>
    <col min="4" max="4" width="27.5703125" style="84"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6.140625" customWidth="1"/>
    <col min="21" max="176" width="11.42578125" style="7"/>
  </cols>
  <sheetData>
    <row r="1" spans="1:278" s="162" customFormat="1" ht="16.5" customHeight="1">
      <c r="A1" s="361"/>
      <c r="B1" s="362"/>
      <c r="C1" s="362"/>
      <c r="D1" s="480" t="s">
        <v>364</v>
      </c>
      <c r="E1" s="480"/>
      <c r="F1" s="480"/>
      <c r="G1" s="480"/>
      <c r="H1" s="480"/>
      <c r="I1" s="480"/>
      <c r="J1" s="480"/>
      <c r="K1" s="480"/>
      <c r="L1" s="480"/>
      <c r="M1" s="480"/>
      <c r="N1" s="480"/>
      <c r="O1" s="480"/>
      <c r="P1" s="480"/>
      <c r="Q1" s="481"/>
      <c r="R1" s="353" t="s">
        <v>67</v>
      </c>
      <c r="S1" s="353"/>
      <c r="T1" s="353"/>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c r="A2" s="363"/>
      <c r="B2" s="364"/>
      <c r="C2" s="364"/>
      <c r="D2" s="482"/>
      <c r="E2" s="482"/>
      <c r="F2" s="482"/>
      <c r="G2" s="482"/>
      <c r="H2" s="482"/>
      <c r="I2" s="482"/>
      <c r="J2" s="482"/>
      <c r="K2" s="482"/>
      <c r="L2" s="482"/>
      <c r="M2" s="482"/>
      <c r="N2" s="482"/>
      <c r="O2" s="482"/>
      <c r="P2" s="482"/>
      <c r="Q2" s="483"/>
      <c r="R2" s="353"/>
      <c r="S2" s="353"/>
      <c r="T2" s="353"/>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c r="A3" s="2"/>
      <c r="B3" s="2"/>
      <c r="C3" s="3"/>
      <c r="D3" s="482"/>
      <c r="E3" s="482"/>
      <c r="F3" s="482"/>
      <c r="G3" s="482"/>
      <c r="H3" s="482"/>
      <c r="I3" s="482"/>
      <c r="J3" s="482"/>
      <c r="K3" s="482"/>
      <c r="L3" s="482"/>
      <c r="M3" s="482"/>
      <c r="N3" s="482"/>
      <c r="O3" s="482"/>
      <c r="P3" s="482"/>
      <c r="Q3" s="483"/>
      <c r="R3" s="353"/>
      <c r="S3" s="353"/>
      <c r="T3" s="353"/>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c r="A4" s="354" t="s">
        <v>0</v>
      </c>
      <c r="B4" s="355"/>
      <c r="C4" s="356"/>
      <c r="D4" s="357" t="str">
        <f>'Mapa Final'!D4</f>
        <v>Gestión Administrativa</v>
      </c>
      <c r="E4" s="358"/>
      <c r="F4" s="358"/>
      <c r="G4" s="358"/>
      <c r="H4" s="358"/>
      <c r="I4" s="358"/>
      <c r="J4" s="358"/>
      <c r="K4" s="358"/>
      <c r="L4" s="358"/>
      <c r="M4" s="358"/>
      <c r="N4" s="359"/>
      <c r="O4" s="360"/>
      <c r="P4" s="360"/>
      <c r="Q4" s="360"/>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c r="A5" s="354" t="s">
        <v>1</v>
      </c>
      <c r="B5" s="355"/>
      <c r="C5" s="356"/>
      <c r="D5" s="365"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66"/>
      <c r="F5" s="366"/>
      <c r="G5" s="366"/>
      <c r="H5" s="366"/>
      <c r="I5" s="366"/>
      <c r="J5" s="366"/>
      <c r="K5" s="366"/>
      <c r="L5" s="366"/>
      <c r="M5" s="366"/>
      <c r="N5" s="367"/>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c r="A6" s="354" t="s">
        <v>2</v>
      </c>
      <c r="B6" s="355"/>
      <c r="C6" s="356"/>
      <c r="D6" s="365" t="str">
        <f>'Mapa Final'!D6</f>
        <v xml:space="preserve">Nivel Seccional </v>
      </c>
      <c r="E6" s="366"/>
      <c r="F6" s="366"/>
      <c r="G6" s="366"/>
      <c r="H6" s="366"/>
      <c r="I6" s="366"/>
      <c r="J6" s="366"/>
      <c r="K6" s="366"/>
      <c r="L6" s="366"/>
      <c r="M6" s="366"/>
      <c r="N6" s="367"/>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93" customFormat="1" ht="40.5" customHeight="1" thickTop="1" thickBot="1">
      <c r="A7" s="475" t="s">
        <v>346</v>
      </c>
      <c r="B7" s="476"/>
      <c r="C7" s="476"/>
      <c r="D7" s="476"/>
      <c r="E7" s="476"/>
      <c r="F7" s="477"/>
      <c r="G7" s="200"/>
      <c r="H7" s="478" t="s">
        <v>347</v>
      </c>
      <c r="I7" s="478"/>
      <c r="J7" s="478"/>
      <c r="K7" s="478" t="s">
        <v>348</v>
      </c>
      <c r="L7" s="478"/>
      <c r="M7" s="478"/>
      <c r="N7" s="479" t="s">
        <v>349</v>
      </c>
      <c r="O7" s="484" t="s">
        <v>350</v>
      </c>
      <c r="P7" s="486" t="s">
        <v>351</v>
      </c>
      <c r="Q7" s="487"/>
      <c r="R7" s="486" t="s">
        <v>352</v>
      </c>
      <c r="S7" s="487"/>
      <c r="T7" s="488" t="s">
        <v>353</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09" t="s">
        <v>201</v>
      </c>
      <c r="B8" s="209" t="s">
        <v>377</v>
      </c>
      <c r="C8" s="210" t="s">
        <v>8</v>
      </c>
      <c r="D8" s="201" t="s">
        <v>361</v>
      </c>
      <c r="E8" s="202" t="s">
        <v>10</v>
      </c>
      <c r="F8" s="202" t="s">
        <v>11</v>
      </c>
      <c r="G8" s="202" t="s">
        <v>12</v>
      </c>
      <c r="H8" s="203" t="s">
        <v>354</v>
      </c>
      <c r="I8" s="203" t="s">
        <v>38</v>
      </c>
      <c r="J8" s="203" t="s">
        <v>355</v>
      </c>
      <c r="K8" s="203" t="s">
        <v>354</v>
      </c>
      <c r="L8" s="203" t="s">
        <v>356</v>
      </c>
      <c r="M8" s="203" t="s">
        <v>355</v>
      </c>
      <c r="N8" s="479"/>
      <c r="O8" s="485"/>
      <c r="P8" s="204" t="s">
        <v>357</v>
      </c>
      <c r="Q8" s="204" t="s">
        <v>358</v>
      </c>
      <c r="R8" s="204" t="s">
        <v>359</v>
      </c>
      <c r="S8" s="204" t="s">
        <v>360</v>
      </c>
      <c r="T8" s="48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503"/>
      <c r="B9" s="504"/>
      <c r="C9" s="504"/>
      <c r="D9" s="504"/>
      <c r="E9" s="504"/>
      <c r="F9" s="504"/>
      <c r="G9" s="504"/>
      <c r="H9" s="504"/>
      <c r="I9" s="504"/>
      <c r="J9" s="504"/>
      <c r="K9" s="504"/>
      <c r="L9" s="504"/>
      <c r="M9" s="504"/>
      <c r="N9" s="50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505">
        <f>'Mapa Final'!A10</f>
        <v>1</v>
      </c>
      <c r="B10" s="489" t="str">
        <f>'Mapa Final'!B10</f>
        <v>Falta o inoportuna entrega de bienes y servicios a los despachos judiciales y administrativos.</v>
      </c>
      <c r="C10" s="508" t="str">
        <f>'Mapa Final'!C10</f>
        <v>Afectación en la Prestación del Servicio de Justicia</v>
      </c>
      <c r="D10" s="508" t="str">
        <f>'Mapa Final'!D10</f>
        <v xml:space="preserve">1. Asignación incompleta de presupuesto para la vigencia.
2. Entrega de asignación presupuestal a cuenta gotas.
3. Demora en los procesos contractuales.
4. Falta de personal idoneo para planeación, ejecución y control de procesos. 
</v>
      </c>
      <c r="E10" s="469" t="str">
        <f>'Mapa Final'!E10</f>
        <v>Falta de autonomía en la gestión presupuestal y personal responsable de los procesos.</v>
      </c>
      <c r="F10" s="469" t="str">
        <f>'Mapa Final'!F10</f>
        <v xml:space="preserve">Falla en el apoyo logístico a los despachos judiciales y administrativos que afecten la prestación del servicio d administración de justicia.          </v>
      </c>
      <c r="G10" s="469" t="str">
        <f>'Mapa Final'!G10</f>
        <v>Ejecución y Administración de Procesos</v>
      </c>
      <c r="H10" s="472" t="str">
        <f>'Mapa Final'!I10</f>
        <v>Media</v>
      </c>
      <c r="I10" s="511" t="str">
        <f>'Mapa Final'!L10</f>
        <v>Mayor</v>
      </c>
      <c r="J10" s="497" t="str">
        <f>'Mapa Final'!N10</f>
        <v xml:space="preserve">Alto </v>
      </c>
      <c r="K10" s="494" t="str">
        <f>'Mapa Final'!AA10</f>
        <v>Media</v>
      </c>
      <c r="L10" s="494" t="str">
        <f>'Mapa Final'!AE10</f>
        <v>Mayor</v>
      </c>
      <c r="M10" s="500" t="str">
        <f>'Mapa Final'!AG10</f>
        <v xml:space="preserve">Alto </v>
      </c>
      <c r="N10" s="494" t="str">
        <f>'Mapa Final'!AH10</f>
        <v>Reducir(mitigar)</v>
      </c>
      <c r="O10" s="469" t="s">
        <v>524</v>
      </c>
      <c r="P10" s="514"/>
      <c r="Q10" s="517" t="s">
        <v>482</v>
      </c>
      <c r="R10" s="491">
        <v>44939</v>
      </c>
      <c r="S10" s="491">
        <v>45016</v>
      </c>
      <c r="T10" s="469" t="s">
        <v>525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6" customFormat="1" ht="13.5" customHeight="1">
      <c r="A11" s="506"/>
      <c r="B11" s="326"/>
      <c r="C11" s="509"/>
      <c r="D11" s="509"/>
      <c r="E11" s="470"/>
      <c r="F11" s="470"/>
      <c r="G11" s="470"/>
      <c r="H11" s="473"/>
      <c r="I11" s="512"/>
      <c r="J11" s="498"/>
      <c r="K11" s="495"/>
      <c r="L11" s="495"/>
      <c r="M11" s="501"/>
      <c r="N11" s="495"/>
      <c r="O11" s="470"/>
      <c r="P11" s="515"/>
      <c r="Q11" s="492"/>
      <c r="R11" s="492"/>
      <c r="S11" s="492"/>
      <c r="T11" s="4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6" customFormat="1" ht="13.5" customHeight="1">
      <c r="A12" s="506"/>
      <c r="B12" s="326"/>
      <c r="C12" s="509"/>
      <c r="D12" s="509"/>
      <c r="E12" s="470"/>
      <c r="F12" s="470"/>
      <c r="G12" s="470"/>
      <c r="H12" s="473"/>
      <c r="I12" s="512"/>
      <c r="J12" s="498"/>
      <c r="K12" s="495"/>
      <c r="L12" s="495"/>
      <c r="M12" s="501"/>
      <c r="N12" s="495"/>
      <c r="O12" s="470"/>
      <c r="P12" s="515"/>
      <c r="Q12" s="492"/>
      <c r="R12" s="492"/>
      <c r="S12" s="492"/>
      <c r="T12" s="4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6" customFormat="1" ht="13.5" customHeight="1">
      <c r="A13" s="506"/>
      <c r="B13" s="326"/>
      <c r="C13" s="509"/>
      <c r="D13" s="509"/>
      <c r="E13" s="470"/>
      <c r="F13" s="470"/>
      <c r="G13" s="470"/>
      <c r="H13" s="473"/>
      <c r="I13" s="512"/>
      <c r="J13" s="498"/>
      <c r="K13" s="495"/>
      <c r="L13" s="495"/>
      <c r="M13" s="501"/>
      <c r="N13" s="495"/>
      <c r="O13" s="470"/>
      <c r="P13" s="515"/>
      <c r="Q13" s="492"/>
      <c r="R13" s="492"/>
      <c r="S13" s="492"/>
      <c r="T13" s="4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6" customFormat="1" ht="77.45" customHeight="1" thickBot="1">
      <c r="A14" s="507"/>
      <c r="B14" s="490"/>
      <c r="C14" s="510"/>
      <c r="D14" s="510"/>
      <c r="E14" s="471"/>
      <c r="F14" s="471"/>
      <c r="G14" s="471"/>
      <c r="H14" s="474"/>
      <c r="I14" s="513"/>
      <c r="J14" s="499"/>
      <c r="K14" s="496"/>
      <c r="L14" s="496"/>
      <c r="M14" s="502"/>
      <c r="N14" s="496"/>
      <c r="O14" s="471"/>
      <c r="P14" s="516"/>
      <c r="Q14" s="493"/>
      <c r="R14" s="493"/>
      <c r="S14" s="493"/>
      <c r="T14" s="4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6" customFormat="1" ht="15" customHeight="1">
      <c r="A15" s="505">
        <f>'Mapa Final'!A13</f>
        <v>2</v>
      </c>
      <c r="B15" s="489" t="str">
        <f>'Mapa Final'!B13</f>
        <v>Obsolescencia y falta de parque automotor</v>
      </c>
      <c r="C15" s="508" t="str">
        <f>'Mapa Final'!C13</f>
        <v>Afectación en la Prestación del Servicio de Justicia</v>
      </c>
      <c r="D15" s="508" t="str">
        <f>'Mapa Final'!D13</f>
        <v xml:space="preserve">1. Terminación de vida útil del vehículo o sus partes.
2. Posibles fallas que coloquen en riesgo a las personas que se transporta.                            
3. Mayores cantidades de mantenimientos correctivos.
4. Afectación económica para la Entidad.
5. Falta de políticas para la asignación de vehiculos.
</v>
      </c>
      <c r="E15" s="469" t="str">
        <f>'Mapa Final'!E13</f>
        <v>No renovación del parque automotor o falta de recursos para su compra.</v>
      </c>
      <c r="F15" s="469" t="str">
        <f>'Mapa Final'!F13</f>
        <v xml:space="preserve">Fallas que afecten la prestación del servicio de justicia, al no lograr que los servidores judiciales lleguen a sus destinos, o el riesgo que se genera por no contar con los mismos. </v>
      </c>
      <c r="G15" s="469" t="str">
        <f>'Mapa Final'!G13</f>
        <v>Ejecución y Administración de Procesos</v>
      </c>
      <c r="H15" s="472" t="str">
        <f>'Mapa Final'!I13</f>
        <v>Media</v>
      </c>
      <c r="I15" s="511" t="str">
        <f>'Mapa Final'!L13</f>
        <v>Mayor</v>
      </c>
      <c r="J15" s="497" t="str">
        <f>'Mapa Final'!N13</f>
        <v xml:space="preserve">Alto </v>
      </c>
      <c r="K15" s="494" t="str">
        <f>'Mapa Final'!AA13</f>
        <v>Media</v>
      </c>
      <c r="L15" s="494" t="str">
        <f>'Mapa Final'!AE13</f>
        <v>Mayor</v>
      </c>
      <c r="M15" s="500" t="str">
        <f>'Mapa Final'!AG13</f>
        <v xml:space="preserve">Alto </v>
      </c>
      <c r="N15" s="494" t="str">
        <f>'Mapa Final'!AH13</f>
        <v>Reducir(mitigar)</v>
      </c>
      <c r="O15" s="469" t="s">
        <v>526</v>
      </c>
      <c r="P15" s="514"/>
      <c r="Q15" s="517" t="s">
        <v>482</v>
      </c>
      <c r="R15" s="491">
        <v>44931</v>
      </c>
      <c r="S15" s="491">
        <v>45016</v>
      </c>
      <c r="T15" s="469" t="s">
        <v>527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6" customFormat="1" ht="13.5" customHeight="1">
      <c r="A16" s="506"/>
      <c r="B16" s="326"/>
      <c r="C16" s="509"/>
      <c r="D16" s="509"/>
      <c r="E16" s="470"/>
      <c r="F16" s="470"/>
      <c r="G16" s="470"/>
      <c r="H16" s="473"/>
      <c r="I16" s="512"/>
      <c r="J16" s="498"/>
      <c r="K16" s="495"/>
      <c r="L16" s="495"/>
      <c r="M16" s="501"/>
      <c r="N16" s="495"/>
      <c r="O16" s="470"/>
      <c r="P16" s="515"/>
      <c r="Q16" s="492"/>
      <c r="R16" s="492"/>
      <c r="S16" s="492"/>
      <c r="T16" s="4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6" customFormat="1" ht="13.5" customHeight="1">
      <c r="A17" s="506"/>
      <c r="B17" s="326"/>
      <c r="C17" s="509"/>
      <c r="D17" s="509"/>
      <c r="E17" s="470"/>
      <c r="F17" s="470"/>
      <c r="G17" s="470"/>
      <c r="H17" s="473"/>
      <c r="I17" s="512"/>
      <c r="J17" s="498"/>
      <c r="K17" s="495"/>
      <c r="L17" s="495"/>
      <c r="M17" s="501"/>
      <c r="N17" s="495"/>
      <c r="O17" s="470"/>
      <c r="P17" s="515"/>
      <c r="Q17" s="492"/>
      <c r="R17" s="492"/>
      <c r="S17" s="492"/>
      <c r="T17" s="4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6" customFormat="1" ht="13.5" customHeight="1">
      <c r="A18" s="506"/>
      <c r="B18" s="326"/>
      <c r="C18" s="509"/>
      <c r="D18" s="509"/>
      <c r="E18" s="470"/>
      <c r="F18" s="470"/>
      <c r="G18" s="470"/>
      <c r="H18" s="473"/>
      <c r="I18" s="512"/>
      <c r="J18" s="498"/>
      <c r="K18" s="495"/>
      <c r="L18" s="495"/>
      <c r="M18" s="501"/>
      <c r="N18" s="495"/>
      <c r="O18" s="470"/>
      <c r="P18" s="515"/>
      <c r="Q18" s="492"/>
      <c r="R18" s="492"/>
      <c r="S18" s="492"/>
      <c r="T18" s="4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6" customFormat="1" ht="97.5" customHeight="1" thickBot="1">
      <c r="A19" s="507"/>
      <c r="B19" s="490"/>
      <c r="C19" s="510"/>
      <c r="D19" s="510"/>
      <c r="E19" s="471"/>
      <c r="F19" s="471"/>
      <c r="G19" s="471"/>
      <c r="H19" s="474"/>
      <c r="I19" s="513"/>
      <c r="J19" s="499"/>
      <c r="K19" s="496"/>
      <c r="L19" s="496"/>
      <c r="M19" s="502"/>
      <c r="N19" s="496"/>
      <c r="O19" s="471"/>
      <c r="P19" s="516"/>
      <c r="Q19" s="493"/>
      <c r="R19" s="493"/>
      <c r="S19" s="493"/>
      <c r="T19" s="4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25" customHeight="1">
      <c r="A20" s="505">
        <f>'Mapa Final'!A17</f>
        <v>3</v>
      </c>
      <c r="B20" s="489" t="str">
        <f>'Mapa Final'!B17</f>
        <v>Activos fijos no inventariados.</v>
      </c>
      <c r="C20" s="469" t="str">
        <f>'Mapa Final'!C17</f>
        <v>Afectación Económica</v>
      </c>
      <c r="D20" s="469" t="str">
        <f>'Mapa Final'!D17</f>
        <v xml:space="preserve">1. Inaplicabilidad de los controles establecidos en los procedimientos.
2. Falta de aplicación de los procedimientos de activos fijos y consumibles (bajas)
3. Falta de personal para cumplir con los controles a los invetarios.
4. Despachos judiciales que no cumplen con los requerimientos defindos para el control de inventarios.
</v>
      </c>
      <c r="E20" s="469" t="str">
        <f>'Mapa Final'!E17</f>
        <v>Falta de personal para la ejecución del proceso.</v>
      </c>
      <c r="F20" s="469" t="str">
        <f>'Mapa Final'!F17</f>
        <v>Posibilidad de afectación económica de la entidad que se puede evidenciar en:
1. Informes financieros no razonables.
2. Posibles perdidas de Activos Fijos y consumibles
3. Generación de hallazgos administrativos y fiscales-</v>
      </c>
      <c r="G20" s="469" t="str">
        <f>'Mapa Final'!G17</f>
        <v>Ejecución y Administración de Procesos</v>
      </c>
      <c r="H20" s="472" t="str">
        <f>'Mapa Final'!I17</f>
        <v>Media</v>
      </c>
      <c r="I20" s="472" t="str">
        <f>'Mapa Final'!L17</f>
        <v>Moderado</v>
      </c>
      <c r="J20" s="500" t="str">
        <f>'Mapa Final'!N17</f>
        <v>Moderado</v>
      </c>
      <c r="K20" s="518" t="str">
        <f>'Mapa Final'!AA17</f>
        <v>Media</v>
      </c>
      <c r="L20" s="518" t="str">
        <f>'Mapa Final'!AE17</f>
        <v>Moderado</v>
      </c>
      <c r="M20" s="500" t="str">
        <f>'Mapa Final'!AG17</f>
        <v>Moderado</v>
      </c>
      <c r="N20" s="494" t="str">
        <f>'Mapa Final'!AH17</f>
        <v>Reducir(mitigar)</v>
      </c>
      <c r="O20" s="469" t="s">
        <v>528</v>
      </c>
      <c r="P20" s="514"/>
      <c r="Q20" s="517" t="s">
        <v>482</v>
      </c>
      <c r="R20" s="491">
        <v>44931</v>
      </c>
      <c r="S20" s="491">
        <v>45016</v>
      </c>
      <c r="T20" s="469" t="s">
        <v>527</v>
      </c>
      <c r="U20" s="35"/>
      <c r="V20" s="35"/>
    </row>
    <row r="21" spans="1:176">
      <c r="A21" s="506"/>
      <c r="B21" s="531"/>
      <c r="C21" s="470"/>
      <c r="D21" s="470"/>
      <c r="E21" s="470"/>
      <c r="F21" s="470"/>
      <c r="G21" s="470"/>
      <c r="H21" s="473"/>
      <c r="I21" s="473"/>
      <c r="J21" s="501"/>
      <c r="K21" s="519"/>
      <c r="L21" s="519"/>
      <c r="M21" s="501"/>
      <c r="N21" s="495"/>
      <c r="O21" s="470"/>
      <c r="P21" s="515"/>
      <c r="Q21" s="492"/>
      <c r="R21" s="492"/>
      <c r="S21" s="492"/>
      <c r="T21" s="470"/>
      <c r="U21" s="35"/>
      <c r="V21" s="35"/>
    </row>
    <row r="22" spans="1:176">
      <c r="A22" s="506"/>
      <c r="B22" s="531"/>
      <c r="C22" s="470"/>
      <c r="D22" s="470"/>
      <c r="E22" s="470"/>
      <c r="F22" s="470"/>
      <c r="G22" s="470"/>
      <c r="H22" s="473"/>
      <c r="I22" s="473"/>
      <c r="J22" s="501"/>
      <c r="K22" s="519"/>
      <c r="L22" s="519"/>
      <c r="M22" s="501"/>
      <c r="N22" s="495"/>
      <c r="O22" s="470"/>
      <c r="P22" s="515"/>
      <c r="Q22" s="492"/>
      <c r="R22" s="492"/>
      <c r="S22" s="492"/>
      <c r="T22" s="470"/>
      <c r="U22" s="35"/>
      <c r="V22" s="35"/>
    </row>
    <row r="23" spans="1:176">
      <c r="A23" s="506"/>
      <c r="B23" s="531"/>
      <c r="C23" s="470"/>
      <c r="D23" s="470"/>
      <c r="E23" s="470"/>
      <c r="F23" s="470"/>
      <c r="G23" s="470"/>
      <c r="H23" s="473"/>
      <c r="I23" s="473"/>
      <c r="J23" s="501"/>
      <c r="K23" s="519"/>
      <c r="L23" s="519"/>
      <c r="M23" s="501"/>
      <c r="N23" s="495"/>
      <c r="O23" s="470"/>
      <c r="P23" s="515"/>
      <c r="Q23" s="492"/>
      <c r="R23" s="492"/>
      <c r="S23" s="492"/>
      <c r="T23" s="470"/>
      <c r="U23" s="35"/>
      <c r="V23" s="35"/>
    </row>
    <row r="24" spans="1:176" ht="94.5" customHeight="1" thickBot="1">
      <c r="A24" s="507"/>
      <c r="B24" s="532"/>
      <c r="C24" s="471"/>
      <c r="D24" s="471"/>
      <c r="E24" s="471"/>
      <c r="F24" s="471"/>
      <c r="G24" s="471"/>
      <c r="H24" s="474"/>
      <c r="I24" s="474"/>
      <c r="J24" s="502"/>
      <c r="K24" s="520"/>
      <c r="L24" s="520"/>
      <c r="M24" s="502"/>
      <c r="N24" s="496"/>
      <c r="O24" s="471"/>
      <c r="P24" s="516"/>
      <c r="Q24" s="493"/>
      <c r="R24" s="493"/>
      <c r="S24" s="493"/>
      <c r="T24" s="471"/>
      <c r="U24" s="35"/>
      <c r="V24" s="35"/>
    </row>
    <row r="25" spans="1:176">
      <c r="A25" s="505">
        <f>'Mapa Final'!A20</f>
        <v>4</v>
      </c>
      <c r="B25" s="489" t="str">
        <f>'Mapa Final'!B20</f>
        <v>Corrupción</v>
      </c>
      <c r="C25" s="508" t="str">
        <f>'Mapa Final'!C20</f>
        <v>Reputacional(Corrupción)</v>
      </c>
      <c r="D25" s="508"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 Inaplicabilidad de los controles establecidos en los procedimientos.
4. Falta de responsabilidad de los servidores judiciales frente a los activos asignados bajo su responsabilidad.
                              </v>
      </c>
      <c r="E25" s="469" t="str">
        <f>'Mapa Final'!E20</f>
        <v>Servidores judiciales con carencia de principios y valores bien fundamentados  que permitan realizar actuaciones contrarias a la ley  en beneficio propio</v>
      </c>
      <c r="F25" s="469" t="str">
        <f>'Mapa Final'!F20</f>
        <v xml:space="preserve">Posibilidad de la afectación reputacional de la Entidad pór actuaciones de servidores judiciales con carencia de principios y valores bien fundamentados  que les permitan realizar actuaciones contrarias a la ley en beneficio propio. 
Afectación economica de la entidad por perdidad de bienes o su uso indebido. 
</v>
      </c>
      <c r="G25" s="469" t="str">
        <f>'Mapa Final'!G20</f>
        <v>Fraude Interno</v>
      </c>
      <c r="H25" s="472" t="str">
        <f>'Mapa Final'!I20</f>
        <v>Media</v>
      </c>
      <c r="I25" s="511" t="str">
        <f>'Mapa Final'!L20</f>
        <v>Mayor</v>
      </c>
      <c r="J25" s="497" t="str">
        <f>'Mapa Final'!N20</f>
        <v xml:space="preserve">Alto </v>
      </c>
      <c r="K25" s="494" t="str">
        <f>'Mapa Final'!AA20</f>
        <v>Baja</v>
      </c>
      <c r="L25" s="494" t="str">
        <f>'Mapa Final'!AE20</f>
        <v>Mayor</v>
      </c>
      <c r="M25" s="500" t="str">
        <f>'Mapa Final'!AG20</f>
        <v xml:space="preserve">Alto </v>
      </c>
      <c r="N25" s="494" t="str">
        <f>'Mapa Final'!AH20</f>
        <v>Reducir(mitigar)</v>
      </c>
      <c r="O25" s="469" t="s">
        <v>530</v>
      </c>
      <c r="P25" s="514"/>
      <c r="Q25" s="517" t="s">
        <v>482</v>
      </c>
      <c r="R25" s="491">
        <v>44931</v>
      </c>
      <c r="S25" s="491">
        <v>45016</v>
      </c>
      <c r="T25" s="469" t="s">
        <v>529</v>
      </c>
    </row>
    <row r="26" spans="1:176">
      <c r="A26" s="506"/>
      <c r="B26" s="326"/>
      <c r="C26" s="509"/>
      <c r="D26" s="509"/>
      <c r="E26" s="470"/>
      <c r="F26" s="470"/>
      <c r="G26" s="470"/>
      <c r="H26" s="473"/>
      <c r="I26" s="512"/>
      <c r="J26" s="498"/>
      <c r="K26" s="495"/>
      <c r="L26" s="495"/>
      <c r="M26" s="501"/>
      <c r="N26" s="495"/>
      <c r="O26" s="470"/>
      <c r="P26" s="515"/>
      <c r="Q26" s="492"/>
      <c r="R26" s="492"/>
      <c r="S26" s="492"/>
      <c r="T26" s="470"/>
    </row>
    <row r="27" spans="1:176">
      <c r="A27" s="506"/>
      <c r="B27" s="326"/>
      <c r="C27" s="509"/>
      <c r="D27" s="509"/>
      <c r="E27" s="470"/>
      <c r="F27" s="470"/>
      <c r="G27" s="470"/>
      <c r="H27" s="473"/>
      <c r="I27" s="512"/>
      <c r="J27" s="498"/>
      <c r="K27" s="495"/>
      <c r="L27" s="495"/>
      <c r="M27" s="501"/>
      <c r="N27" s="495"/>
      <c r="O27" s="470"/>
      <c r="P27" s="515"/>
      <c r="Q27" s="492"/>
      <c r="R27" s="492"/>
      <c r="S27" s="492"/>
      <c r="T27" s="470"/>
    </row>
    <row r="28" spans="1:176">
      <c r="A28" s="506"/>
      <c r="B28" s="326"/>
      <c r="C28" s="509"/>
      <c r="D28" s="509"/>
      <c r="E28" s="470"/>
      <c r="F28" s="470"/>
      <c r="G28" s="470"/>
      <c r="H28" s="473"/>
      <c r="I28" s="512"/>
      <c r="J28" s="498"/>
      <c r="K28" s="495"/>
      <c r="L28" s="495"/>
      <c r="M28" s="501"/>
      <c r="N28" s="495"/>
      <c r="O28" s="470"/>
      <c r="P28" s="515"/>
      <c r="Q28" s="492"/>
      <c r="R28" s="492"/>
      <c r="S28" s="492"/>
      <c r="T28" s="470"/>
    </row>
    <row r="29" spans="1:176" ht="152.1" customHeight="1" thickBot="1">
      <c r="A29" s="507"/>
      <c r="B29" s="490"/>
      <c r="C29" s="510"/>
      <c r="D29" s="510"/>
      <c r="E29" s="471"/>
      <c r="F29" s="471"/>
      <c r="G29" s="471"/>
      <c r="H29" s="474"/>
      <c r="I29" s="513"/>
      <c r="J29" s="499"/>
      <c r="K29" s="496"/>
      <c r="L29" s="496"/>
      <c r="M29" s="502"/>
      <c r="N29" s="496"/>
      <c r="O29" s="471"/>
      <c r="P29" s="516"/>
      <c r="Q29" s="493"/>
      <c r="R29" s="493"/>
      <c r="S29" s="493"/>
      <c r="T29" s="471"/>
    </row>
    <row r="30" spans="1:176">
      <c r="A30" s="505">
        <f>'Mapa Final'!A24</f>
        <v>5</v>
      </c>
      <c r="B30" s="489" t="str">
        <f>'Mapa Final'!B24</f>
        <v>Inaplicabilidad de la normavidad ambiental vigente en la ejecucion de contratos de aquisición de obras y servicios</v>
      </c>
      <c r="C30" s="508" t="str">
        <f>'Mapa Final'!C24</f>
        <v xml:space="preserve"> Afectación Ambiental</v>
      </c>
      <c r="D30" s="508" t="str">
        <f>'Mapa Final'!D24</f>
        <v xml:space="preserve">1. Falta de apropiación del Plan de Gestión Ambiental que aplica para la Rama Judicial Acuerdo PSAA14-10160.
2. Baja participación de los  servidores judiciales en las actividades de formación en el Sistema de Gestión Ambiental.
3. Carencia  de personal idoneo que lidere el Sistema de Gestión Ambiental en la Seccional. 
4. Falta de compromiso de los contratistas en el cumplimiento de la normatividad ambiental. </v>
      </c>
      <c r="E30" s="469" t="str">
        <f>'Mapa Final'!E24</f>
        <v>Desconocimiento de los lineamientos ambientales y normatividad  ambiental vigente en la adquisición de bienes y servicios y el manejo ambiental en cada una de las sedes de la entidad.</v>
      </c>
      <c r="F30" s="469" t="str">
        <f>'Mapa Final'!F24</f>
        <v>Posibilidad de afectación ambiental debido al desconocimiento de los lineamientos ambientales y normatividad  ambiental vigente en la adqusición de bienes y servicios.</v>
      </c>
      <c r="G30" s="469" t="str">
        <f>'Mapa Final'!G24</f>
        <v>Eventos Ambientales Internos</v>
      </c>
      <c r="H30" s="472" t="str">
        <f>'Mapa Final'!I24</f>
        <v>Media</v>
      </c>
      <c r="I30" s="511" t="str">
        <f>'Mapa Final'!L24</f>
        <v>Menor</v>
      </c>
      <c r="J30" s="497" t="str">
        <f>'Mapa Final'!N24</f>
        <v>Moderado</v>
      </c>
      <c r="K30" s="494" t="str">
        <f>'Mapa Final'!AA24</f>
        <v>Media</v>
      </c>
      <c r="L30" s="494" t="str">
        <f>'Mapa Final'!AE24</f>
        <v>Menor</v>
      </c>
      <c r="M30" s="500" t="str">
        <f>'Mapa Final'!AG24</f>
        <v>Moderado</v>
      </c>
      <c r="N30" s="494" t="str">
        <f>'Mapa Final'!AH24</f>
        <v>Reducir(mitigar)</v>
      </c>
      <c r="O30" s="469" t="s">
        <v>531</v>
      </c>
      <c r="P30" s="514"/>
      <c r="Q30" s="517" t="s">
        <v>482</v>
      </c>
      <c r="R30" s="491">
        <v>44931</v>
      </c>
      <c r="S30" s="491">
        <v>45016</v>
      </c>
      <c r="T30" s="469" t="s">
        <v>489</v>
      </c>
    </row>
    <row r="31" spans="1:176">
      <c r="A31" s="506"/>
      <c r="B31" s="326"/>
      <c r="C31" s="509"/>
      <c r="D31" s="509"/>
      <c r="E31" s="470"/>
      <c r="F31" s="470"/>
      <c r="G31" s="470"/>
      <c r="H31" s="473"/>
      <c r="I31" s="512"/>
      <c r="J31" s="498"/>
      <c r="K31" s="495"/>
      <c r="L31" s="495"/>
      <c r="M31" s="501"/>
      <c r="N31" s="495"/>
      <c r="O31" s="470"/>
      <c r="P31" s="515"/>
      <c r="Q31" s="492"/>
      <c r="R31" s="492"/>
      <c r="S31" s="492"/>
      <c r="T31" s="470"/>
    </row>
    <row r="32" spans="1:176">
      <c r="A32" s="506"/>
      <c r="B32" s="326"/>
      <c r="C32" s="509"/>
      <c r="D32" s="509"/>
      <c r="E32" s="470"/>
      <c r="F32" s="470"/>
      <c r="G32" s="470"/>
      <c r="H32" s="473"/>
      <c r="I32" s="512"/>
      <c r="J32" s="498"/>
      <c r="K32" s="495"/>
      <c r="L32" s="495"/>
      <c r="M32" s="501"/>
      <c r="N32" s="495"/>
      <c r="O32" s="470"/>
      <c r="P32" s="515"/>
      <c r="Q32" s="492"/>
      <c r="R32" s="492"/>
      <c r="S32" s="492"/>
      <c r="T32" s="470"/>
    </row>
    <row r="33" spans="1:20">
      <c r="A33" s="506"/>
      <c r="B33" s="326"/>
      <c r="C33" s="509"/>
      <c r="D33" s="509"/>
      <c r="E33" s="470"/>
      <c r="F33" s="470"/>
      <c r="G33" s="470"/>
      <c r="H33" s="473"/>
      <c r="I33" s="512"/>
      <c r="J33" s="498"/>
      <c r="K33" s="495"/>
      <c r="L33" s="495"/>
      <c r="M33" s="501"/>
      <c r="N33" s="495"/>
      <c r="O33" s="470"/>
      <c r="P33" s="515"/>
      <c r="Q33" s="492"/>
      <c r="R33" s="492"/>
      <c r="S33" s="492"/>
      <c r="T33" s="470"/>
    </row>
    <row r="34" spans="1:20" ht="278.25" customHeight="1" thickBot="1">
      <c r="A34" s="507"/>
      <c r="B34" s="490"/>
      <c r="C34" s="510"/>
      <c r="D34" s="510"/>
      <c r="E34" s="471"/>
      <c r="F34" s="471"/>
      <c r="G34" s="471"/>
      <c r="H34" s="474"/>
      <c r="I34" s="513"/>
      <c r="J34" s="499"/>
      <c r="K34" s="496"/>
      <c r="L34" s="496"/>
      <c r="M34" s="502"/>
      <c r="N34" s="496"/>
      <c r="O34" s="471"/>
      <c r="P34" s="516"/>
      <c r="Q34" s="493"/>
      <c r="R34" s="493"/>
      <c r="S34" s="493"/>
      <c r="T34" s="471"/>
    </row>
    <row r="35" spans="1:20">
      <c r="A35" s="521" t="e">
        <f>'Mapa Final'!#REF!</f>
        <v>#REF!</v>
      </c>
      <c r="B35" s="530" t="e">
        <f>'Mapa Final'!#REF!</f>
        <v>#REF!</v>
      </c>
      <c r="C35" s="524" t="e">
        <f>'Mapa Final'!#REF!</f>
        <v>#REF!</v>
      </c>
      <c r="D35" s="524" t="e">
        <f>'Mapa Final'!#REF!</f>
        <v>#REF!</v>
      </c>
      <c r="E35" s="527" t="e">
        <f>'Mapa Final'!#REF!</f>
        <v>#REF!</v>
      </c>
      <c r="F35" s="527" t="e">
        <f>'Mapa Final'!#REF!</f>
        <v>#REF!</v>
      </c>
      <c r="G35" s="527" t="e">
        <f>'Mapa Final'!#REF!</f>
        <v>#REF!</v>
      </c>
      <c r="H35" s="472" t="e">
        <f>'Mapa Final'!#REF!</f>
        <v>#REF!</v>
      </c>
      <c r="I35" s="511" t="e">
        <f>'Mapa Final'!#REF!</f>
        <v>#REF!</v>
      </c>
      <c r="J35" s="497" t="e">
        <f>'Mapa Final'!#REF!</f>
        <v>#REF!</v>
      </c>
      <c r="K35" s="494" t="e">
        <f>'Mapa Final'!#REF!</f>
        <v>#REF!</v>
      </c>
      <c r="L35" s="494" t="e">
        <f>'Mapa Final'!#REF!</f>
        <v>#REF!</v>
      </c>
      <c r="M35" s="500" t="e">
        <f>'Mapa Final'!#REF!</f>
        <v>#REF!</v>
      </c>
      <c r="N35" s="494" t="e">
        <f>'Mapa Final'!#REF!</f>
        <v>#REF!</v>
      </c>
      <c r="O35" s="514"/>
      <c r="P35" s="514"/>
      <c r="Q35" s="514"/>
      <c r="R35" s="514"/>
      <c r="S35" s="514"/>
      <c r="T35" s="514"/>
    </row>
    <row r="36" spans="1:20">
      <c r="A36" s="522"/>
      <c r="B36" s="326"/>
      <c r="C36" s="525"/>
      <c r="D36" s="525"/>
      <c r="E36" s="528"/>
      <c r="F36" s="528"/>
      <c r="G36" s="528"/>
      <c r="H36" s="473"/>
      <c r="I36" s="512"/>
      <c r="J36" s="498"/>
      <c r="K36" s="495"/>
      <c r="L36" s="495"/>
      <c r="M36" s="501"/>
      <c r="N36" s="495"/>
      <c r="O36" s="515"/>
      <c r="P36" s="515"/>
      <c r="Q36" s="515"/>
      <c r="R36" s="515"/>
      <c r="S36" s="515"/>
      <c r="T36" s="515"/>
    </row>
    <row r="37" spans="1:20">
      <c r="A37" s="522"/>
      <c r="B37" s="326"/>
      <c r="C37" s="525"/>
      <c r="D37" s="525"/>
      <c r="E37" s="528"/>
      <c r="F37" s="528"/>
      <c r="G37" s="528"/>
      <c r="H37" s="473"/>
      <c r="I37" s="512"/>
      <c r="J37" s="498"/>
      <c r="K37" s="495"/>
      <c r="L37" s="495"/>
      <c r="M37" s="501"/>
      <c r="N37" s="495"/>
      <c r="O37" s="515"/>
      <c r="P37" s="515"/>
      <c r="Q37" s="515"/>
      <c r="R37" s="515"/>
      <c r="S37" s="515"/>
      <c r="T37" s="515"/>
    </row>
    <row r="38" spans="1:20">
      <c r="A38" s="522"/>
      <c r="B38" s="326"/>
      <c r="C38" s="525"/>
      <c r="D38" s="525"/>
      <c r="E38" s="528"/>
      <c r="F38" s="528"/>
      <c r="G38" s="528"/>
      <c r="H38" s="473"/>
      <c r="I38" s="512"/>
      <c r="J38" s="498"/>
      <c r="K38" s="495"/>
      <c r="L38" s="495"/>
      <c r="M38" s="501"/>
      <c r="N38" s="495"/>
      <c r="O38" s="515"/>
      <c r="P38" s="515"/>
      <c r="Q38" s="515"/>
      <c r="R38" s="515"/>
      <c r="S38" s="515"/>
      <c r="T38" s="515"/>
    </row>
    <row r="39" spans="1:20" ht="15.75" thickBot="1">
      <c r="A39" s="523"/>
      <c r="B39" s="490"/>
      <c r="C39" s="526"/>
      <c r="D39" s="526"/>
      <c r="E39" s="529"/>
      <c r="F39" s="529"/>
      <c r="G39" s="529"/>
      <c r="H39" s="474"/>
      <c r="I39" s="513"/>
      <c r="J39" s="499"/>
      <c r="K39" s="496"/>
      <c r="L39" s="496"/>
      <c r="M39" s="502"/>
      <c r="N39" s="496"/>
      <c r="O39" s="516"/>
      <c r="P39" s="516"/>
      <c r="Q39" s="516"/>
      <c r="R39" s="516"/>
      <c r="S39" s="516"/>
      <c r="T39" s="516"/>
    </row>
    <row r="40" spans="1:20">
      <c r="A40" s="521" t="e">
        <f>'Mapa Final'!#REF!</f>
        <v>#REF!</v>
      </c>
      <c r="B40" s="530" t="e">
        <f>'Mapa Final'!#REF!</f>
        <v>#REF!</v>
      </c>
      <c r="C40" s="524" t="e">
        <f>'Mapa Final'!#REF!</f>
        <v>#REF!</v>
      </c>
      <c r="D40" s="524" t="e">
        <f>'Mapa Final'!#REF!</f>
        <v>#REF!</v>
      </c>
      <c r="E40" s="527" t="e">
        <f>'Mapa Final'!#REF!</f>
        <v>#REF!</v>
      </c>
      <c r="F40" s="527" t="e">
        <f>'Mapa Final'!#REF!</f>
        <v>#REF!</v>
      </c>
      <c r="G40" s="527" t="e">
        <f>'Mapa Final'!#REF!</f>
        <v>#REF!</v>
      </c>
      <c r="H40" s="472" t="e">
        <f>'Mapa Final'!#REF!</f>
        <v>#REF!</v>
      </c>
      <c r="I40" s="511" t="e">
        <f>'Mapa Final'!#REF!</f>
        <v>#REF!</v>
      </c>
      <c r="J40" s="497" t="e">
        <f>'Mapa Final'!#REF!</f>
        <v>#REF!</v>
      </c>
      <c r="K40" s="494" t="e">
        <f>'Mapa Final'!#REF!</f>
        <v>#REF!</v>
      </c>
      <c r="L40" s="494" t="e">
        <f>'Mapa Final'!#REF!</f>
        <v>#REF!</v>
      </c>
      <c r="M40" s="500" t="e">
        <f>'Mapa Final'!#REF!</f>
        <v>#REF!</v>
      </c>
      <c r="N40" s="494" t="e">
        <f>'Mapa Final'!#REF!</f>
        <v>#REF!</v>
      </c>
      <c r="O40" s="514"/>
      <c r="P40" s="514"/>
      <c r="Q40" s="514"/>
      <c r="R40" s="514"/>
      <c r="S40" s="514"/>
      <c r="T40" s="514"/>
    </row>
    <row r="41" spans="1:20">
      <c r="A41" s="522"/>
      <c r="B41" s="326"/>
      <c r="C41" s="525"/>
      <c r="D41" s="525"/>
      <c r="E41" s="528"/>
      <c r="F41" s="528"/>
      <c r="G41" s="528"/>
      <c r="H41" s="473"/>
      <c r="I41" s="512"/>
      <c r="J41" s="498"/>
      <c r="K41" s="495"/>
      <c r="L41" s="495"/>
      <c r="M41" s="501"/>
      <c r="N41" s="495"/>
      <c r="O41" s="515"/>
      <c r="P41" s="515"/>
      <c r="Q41" s="515"/>
      <c r="R41" s="515"/>
      <c r="S41" s="515"/>
      <c r="T41" s="515"/>
    </row>
    <row r="42" spans="1:20">
      <c r="A42" s="522"/>
      <c r="B42" s="326"/>
      <c r="C42" s="525"/>
      <c r="D42" s="525"/>
      <c r="E42" s="528"/>
      <c r="F42" s="528"/>
      <c r="G42" s="528"/>
      <c r="H42" s="473"/>
      <c r="I42" s="512"/>
      <c r="J42" s="498"/>
      <c r="K42" s="495"/>
      <c r="L42" s="495"/>
      <c r="M42" s="501"/>
      <c r="N42" s="495"/>
      <c r="O42" s="515"/>
      <c r="P42" s="515"/>
      <c r="Q42" s="515"/>
      <c r="R42" s="515"/>
      <c r="S42" s="515"/>
      <c r="T42" s="515"/>
    </row>
    <row r="43" spans="1:20">
      <c r="A43" s="522"/>
      <c r="B43" s="326"/>
      <c r="C43" s="525"/>
      <c r="D43" s="525"/>
      <c r="E43" s="528"/>
      <c r="F43" s="528"/>
      <c r="G43" s="528"/>
      <c r="H43" s="473"/>
      <c r="I43" s="512"/>
      <c r="J43" s="498"/>
      <c r="K43" s="495"/>
      <c r="L43" s="495"/>
      <c r="M43" s="501"/>
      <c r="N43" s="495"/>
      <c r="O43" s="515"/>
      <c r="P43" s="515"/>
      <c r="Q43" s="515"/>
      <c r="R43" s="515"/>
      <c r="S43" s="515"/>
      <c r="T43" s="515"/>
    </row>
    <row r="44" spans="1:20" ht="15.75" thickBot="1">
      <c r="A44" s="523"/>
      <c r="B44" s="490"/>
      <c r="C44" s="526"/>
      <c r="D44" s="526"/>
      <c r="E44" s="529"/>
      <c r="F44" s="529"/>
      <c r="G44" s="529"/>
      <c r="H44" s="474"/>
      <c r="I44" s="513"/>
      <c r="J44" s="499"/>
      <c r="K44" s="496"/>
      <c r="L44" s="496"/>
      <c r="M44" s="502"/>
      <c r="N44" s="496"/>
      <c r="O44" s="516"/>
      <c r="P44" s="516"/>
      <c r="Q44" s="516"/>
      <c r="R44" s="516"/>
      <c r="S44" s="516"/>
      <c r="T44" s="516"/>
    </row>
    <row r="45" spans="1:20">
      <c r="A45" s="521" t="e">
        <f>'Mapa Final'!#REF!</f>
        <v>#REF!</v>
      </c>
      <c r="B45" s="530" t="e">
        <f>'Mapa Final'!#REF!</f>
        <v>#REF!</v>
      </c>
      <c r="C45" s="524" t="e">
        <f>'Mapa Final'!#REF!</f>
        <v>#REF!</v>
      </c>
      <c r="D45" s="524" t="e">
        <f>'Mapa Final'!#REF!</f>
        <v>#REF!</v>
      </c>
      <c r="E45" s="527" t="e">
        <f>'Mapa Final'!#REF!</f>
        <v>#REF!</v>
      </c>
      <c r="F45" s="527" t="e">
        <f>'Mapa Final'!#REF!</f>
        <v>#REF!</v>
      </c>
      <c r="G45" s="527" t="e">
        <f>'Mapa Final'!#REF!</f>
        <v>#REF!</v>
      </c>
      <c r="H45" s="472" t="e">
        <f>'Mapa Final'!#REF!</f>
        <v>#REF!</v>
      </c>
      <c r="I45" s="511" t="e">
        <f>'Mapa Final'!#REF!</f>
        <v>#REF!</v>
      </c>
      <c r="J45" s="497" t="e">
        <f>'Mapa Final'!#REF!</f>
        <v>#REF!</v>
      </c>
      <c r="K45" s="494" t="e">
        <f>'Mapa Final'!#REF!</f>
        <v>#REF!</v>
      </c>
      <c r="L45" s="494" t="e">
        <f>'Mapa Final'!#REF!</f>
        <v>#REF!</v>
      </c>
      <c r="M45" s="500" t="e">
        <f>'Mapa Final'!#REF!</f>
        <v>#REF!</v>
      </c>
      <c r="N45" s="494" t="e">
        <f>'Mapa Final'!#REF!</f>
        <v>#REF!</v>
      </c>
      <c r="O45" s="514"/>
      <c r="P45" s="514"/>
      <c r="Q45" s="514"/>
      <c r="R45" s="514"/>
      <c r="S45" s="514"/>
      <c r="T45" s="514"/>
    </row>
    <row r="46" spans="1:20">
      <c r="A46" s="522"/>
      <c r="B46" s="326"/>
      <c r="C46" s="525"/>
      <c r="D46" s="525"/>
      <c r="E46" s="528"/>
      <c r="F46" s="528"/>
      <c r="G46" s="528"/>
      <c r="H46" s="473"/>
      <c r="I46" s="512"/>
      <c r="J46" s="498"/>
      <c r="K46" s="495"/>
      <c r="L46" s="495"/>
      <c r="M46" s="501"/>
      <c r="N46" s="495"/>
      <c r="O46" s="515"/>
      <c r="P46" s="515"/>
      <c r="Q46" s="515"/>
      <c r="R46" s="515"/>
      <c r="S46" s="515"/>
      <c r="T46" s="515"/>
    </row>
    <row r="47" spans="1:20">
      <c r="A47" s="522"/>
      <c r="B47" s="326"/>
      <c r="C47" s="525"/>
      <c r="D47" s="525"/>
      <c r="E47" s="528"/>
      <c r="F47" s="528"/>
      <c r="G47" s="528"/>
      <c r="H47" s="473"/>
      <c r="I47" s="512"/>
      <c r="J47" s="498"/>
      <c r="K47" s="495"/>
      <c r="L47" s="495"/>
      <c r="M47" s="501"/>
      <c r="N47" s="495"/>
      <c r="O47" s="515"/>
      <c r="P47" s="515"/>
      <c r="Q47" s="515"/>
      <c r="R47" s="515"/>
      <c r="S47" s="515"/>
      <c r="T47" s="515"/>
    </row>
    <row r="48" spans="1:20">
      <c r="A48" s="522"/>
      <c r="B48" s="326"/>
      <c r="C48" s="525"/>
      <c r="D48" s="525"/>
      <c r="E48" s="528"/>
      <c r="F48" s="528"/>
      <c r="G48" s="528"/>
      <c r="H48" s="473"/>
      <c r="I48" s="512"/>
      <c r="J48" s="498"/>
      <c r="K48" s="495"/>
      <c r="L48" s="495"/>
      <c r="M48" s="501"/>
      <c r="N48" s="495"/>
      <c r="O48" s="515"/>
      <c r="P48" s="515"/>
      <c r="Q48" s="515"/>
      <c r="R48" s="515"/>
      <c r="S48" s="515"/>
      <c r="T48" s="515"/>
    </row>
    <row r="49" spans="1:20" ht="15.75" thickBot="1">
      <c r="A49" s="523"/>
      <c r="B49" s="490"/>
      <c r="C49" s="526"/>
      <c r="D49" s="526"/>
      <c r="E49" s="529"/>
      <c r="F49" s="529"/>
      <c r="G49" s="529"/>
      <c r="H49" s="474"/>
      <c r="I49" s="513"/>
      <c r="J49" s="499"/>
      <c r="K49" s="496"/>
      <c r="L49" s="496"/>
      <c r="M49" s="502"/>
      <c r="N49" s="496"/>
      <c r="O49" s="516"/>
      <c r="P49" s="516"/>
      <c r="Q49" s="516"/>
      <c r="R49" s="516"/>
      <c r="S49" s="516"/>
      <c r="T49" s="516"/>
    </row>
    <row r="50" spans="1:20">
      <c r="A50" s="521" t="e">
        <f>'Mapa Final'!#REF!</f>
        <v>#REF!</v>
      </c>
      <c r="B50" s="530" t="e">
        <f>'Mapa Final'!#REF!</f>
        <v>#REF!</v>
      </c>
      <c r="C50" s="524" t="e">
        <f>'Mapa Final'!#REF!</f>
        <v>#REF!</v>
      </c>
      <c r="D50" s="524" t="e">
        <f>'Mapa Final'!#REF!</f>
        <v>#REF!</v>
      </c>
      <c r="E50" s="527" t="e">
        <f>'Mapa Final'!#REF!</f>
        <v>#REF!</v>
      </c>
      <c r="F50" s="527" t="e">
        <f>'Mapa Final'!#REF!</f>
        <v>#REF!</v>
      </c>
      <c r="G50" s="527" t="e">
        <f>'Mapa Final'!#REF!</f>
        <v>#REF!</v>
      </c>
      <c r="H50" s="472" t="e">
        <f>'Mapa Final'!#REF!</f>
        <v>#REF!</v>
      </c>
      <c r="I50" s="511" t="e">
        <f>'Mapa Final'!#REF!</f>
        <v>#REF!</v>
      </c>
      <c r="J50" s="497" t="e">
        <f>'Mapa Final'!#REF!</f>
        <v>#REF!</v>
      </c>
      <c r="K50" s="494" t="e">
        <f>'Mapa Final'!#REF!</f>
        <v>#REF!</v>
      </c>
      <c r="L50" s="494" t="e">
        <f>'Mapa Final'!#REF!</f>
        <v>#REF!</v>
      </c>
      <c r="M50" s="500" t="e">
        <f>'Mapa Final'!#REF!</f>
        <v>#REF!</v>
      </c>
      <c r="N50" s="494" t="e">
        <f>'Mapa Final'!#REF!</f>
        <v>#REF!</v>
      </c>
      <c r="O50" s="514"/>
      <c r="P50" s="514"/>
      <c r="Q50" s="514"/>
      <c r="R50" s="514"/>
      <c r="S50" s="514"/>
      <c r="T50" s="514"/>
    </row>
    <row r="51" spans="1:20">
      <c r="A51" s="522"/>
      <c r="B51" s="326"/>
      <c r="C51" s="525"/>
      <c r="D51" s="525"/>
      <c r="E51" s="528"/>
      <c r="F51" s="528"/>
      <c r="G51" s="528"/>
      <c r="H51" s="473"/>
      <c r="I51" s="512"/>
      <c r="J51" s="498"/>
      <c r="K51" s="495"/>
      <c r="L51" s="495"/>
      <c r="M51" s="501"/>
      <c r="N51" s="495"/>
      <c r="O51" s="515"/>
      <c r="P51" s="515"/>
      <c r="Q51" s="515"/>
      <c r="R51" s="515"/>
      <c r="S51" s="515"/>
      <c r="T51" s="515"/>
    </row>
    <row r="52" spans="1:20">
      <c r="A52" s="522"/>
      <c r="B52" s="326"/>
      <c r="C52" s="525"/>
      <c r="D52" s="525"/>
      <c r="E52" s="528"/>
      <c r="F52" s="528"/>
      <c r="G52" s="528"/>
      <c r="H52" s="473"/>
      <c r="I52" s="512"/>
      <c r="J52" s="498"/>
      <c r="K52" s="495"/>
      <c r="L52" s="495"/>
      <c r="M52" s="501"/>
      <c r="N52" s="495"/>
      <c r="O52" s="515"/>
      <c r="P52" s="515"/>
      <c r="Q52" s="515"/>
      <c r="R52" s="515"/>
      <c r="S52" s="515"/>
      <c r="T52" s="515"/>
    </row>
    <row r="53" spans="1:20">
      <c r="A53" s="522"/>
      <c r="B53" s="326"/>
      <c r="C53" s="525"/>
      <c r="D53" s="525"/>
      <c r="E53" s="528"/>
      <c r="F53" s="528"/>
      <c r="G53" s="528"/>
      <c r="H53" s="473"/>
      <c r="I53" s="512"/>
      <c r="J53" s="498"/>
      <c r="K53" s="495"/>
      <c r="L53" s="495"/>
      <c r="M53" s="501"/>
      <c r="N53" s="495"/>
      <c r="O53" s="515"/>
      <c r="P53" s="515"/>
      <c r="Q53" s="515"/>
      <c r="R53" s="515"/>
      <c r="S53" s="515"/>
      <c r="T53" s="515"/>
    </row>
    <row r="54" spans="1:20" ht="15.75" thickBot="1">
      <c r="A54" s="523"/>
      <c r="B54" s="490"/>
      <c r="C54" s="526"/>
      <c r="D54" s="526"/>
      <c r="E54" s="529"/>
      <c r="F54" s="529"/>
      <c r="G54" s="529"/>
      <c r="H54" s="474"/>
      <c r="I54" s="513"/>
      <c r="J54" s="499"/>
      <c r="K54" s="496"/>
      <c r="L54" s="496"/>
      <c r="M54" s="502"/>
      <c r="N54" s="496"/>
      <c r="O54" s="516"/>
      <c r="P54" s="516"/>
      <c r="Q54" s="516"/>
      <c r="R54" s="516"/>
      <c r="S54" s="516"/>
      <c r="T54" s="516"/>
    </row>
  </sheetData>
  <mergeCells count="199">
    <mergeCell ref="E20:E24"/>
    <mergeCell ref="F20:F24"/>
    <mergeCell ref="G20:G24"/>
    <mergeCell ref="H20:H24"/>
    <mergeCell ref="I20:I24"/>
    <mergeCell ref="J20:J24"/>
    <mergeCell ref="K20:K24"/>
    <mergeCell ref="B15:B19"/>
    <mergeCell ref="B25:B29"/>
    <mergeCell ref="B30:B34"/>
    <mergeCell ref="B35:B39"/>
    <mergeCell ref="B40:B44"/>
    <mergeCell ref="B45:B49"/>
    <mergeCell ref="A20:A24"/>
    <mergeCell ref="B20:B24"/>
    <mergeCell ref="P50:P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Q50:Q54"/>
    <mergeCell ref="R50:R54"/>
    <mergeCell ref="S50:S54"/>
    <mergeCell ref="T50:T54"/>
    <mergeCell ref="J50:J54"/>
    <mergeCell ref="K50:K54"/>
    <mergeCell ref="L50:L54"/>
    <mergeCell ref="M50:M54"/>
    <mergeCell ref="N50:N54"/>
    <mergeCell ref="O50:O54"/>
    <mergeCell ref="B50:B54"/>
    <mergeCell ref="P40:P4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N25:N29"/>
    <mergeCell ref="O25:O29"/>
    <mergeCell ref="J25:J29"/>
    <mergeCell ref="K25:K29"/>
    <mergeCell ref="L25:L29"/>
    <mergeCell ref="M25:M29"/>
    <mergeCell ref="S20:S24"/>
    <mergeCell ref="T20:T24"/>
    <mergeCell ref="A25:A29"/>
    <mergeCell ref="C25:C29"/>
    <mergeCell ref="D25:D29"/>
    <mergeCell ref="E25:E29"/>
    <mergeCell ref="F25:F29"/>
    <mergeCell ref="G25:G29"/>
    <mergeCell ref="H25:H29"/>
    <mergeCell ref="I25:I29"/>
    <mergeCell ref="N20:N24"/>
    <mergeCell ref="O20:O24"/>
    <mergeCell ref="P20:P24"/>
    <mergeCell ref="Q20:Q24"/>
    <mergeCell ref="R20:R24"/>
    <mergeCell ref="P25:P29"/>
    <mergeCell ref="Q25:Q29"/>
    <mergeCell ref="R25:R29"/>
    <mergeCell ref="S25:S29"/>
    <mergeCell ref="T25:T29"/>
    <mergeCell ref="L20:L24"/>
    <mergeCell ref="M20:M24"/>
    <mergeCell ref="C20:C24"/>
    <mergeCell ref="D20:D24"/>
    <mergeCell ref="L10:L14"/>
    <mergeCell ref="P15:P19"/>
    <mergeCell ref="Q15:Q19"/>
    <mergeCell ref="R15:R19"/>
    <mergeCell ref="M10:M14"/>
    <mergeCell ref="N10:N14"/>
    <mergeCell ref="O10:O14"/>
    <mergeCell ref="P10:P14"/>
    <mergeCell ref="Q10:Q14"/>
    <mergeCell ref="R10:R14"/>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I10:I14"/>
    <mergeCell ref="J10:J14"/>
    <mergeCell ref="K10:K14"/>
  </mergeCells>
  <conditionalFormatting sqref="A7:B7 H7 T30 H55:J1048576">
    <cfRule type="containsText" dxfId="1729" priority="727" operator="containsText" text="4- Bajo">
      <formula>NOT(ISERROR(SEARCH("4- Bajo",A7)))</formula>
    </cfRule>
    <cfRule type="containsText" dxfId="1728" priority="726" operator="containsText" text="3- Bajo">
      <formula>NOT(ISERROR(SEARCH("3- Bajo",A7)))</formula>
    </cfRule>
    <cfRule type="containsText" dxfId="1727" priority="728" operator="containsText" text="1- Bajo">
      <formula>NOT(ISERROR(SEARCH("1- Bajo",A7)))</formula>
    </cfRule>
  </conditionalFormatting>
  <conditionalFormatting sqref="A15:D15">
    <cfRule type="containsText" dxfId="1726" priority="619" operator="containsText" text="3- Moderado">
      <formula>NOT(ISERROR(SEARCH("3- Moderado",A15)))</formula>
    </cfRule>
    <cfRule type="containsText" dxfId="1725" priority="620" operator="containsText" text="6- Moderado">
      <formula>NOT(ISERROR(SEARCH("6- Moderado",A15)))</formula>
    </cfRule>
    <cfRule type="containsText" dxfId="1724" priority="621" operator="containsText" text="4- Moderado">
      <formula>NOT(ISERROR(SEARCH("4- Moderado",A15)))</formula>
    </cfRule>
    <cfRule type="containsText" dxfId="1723" priority="622" operator="containsText" text="3- Bajo">
      <formula>NOT(ISERROR(SEARCH("3- Bajo",A15)))</formula>
    </cfRule>
    <cfRule type="containsText" dxfId="1722" priority="623" operator="containsText" text="4- Bajo">
      <formula>NOT(ISERROR(SEARCH("4- Bajo",A15)))</formula>
    </cfRule>
    <cfRule type="containsText" dxfId="1721" priority="624" operator="containsText" text="1- Bajo">
      <formula>NOT(ISERROR(SEARCH("1- Bajo",A15)))</formula>
    </cfRule>
  </conditionalFormatting>
  <conditionalFormatting sqref="A20:G20">
    <cfRule type="containsText" dxfId="1720" priority="589" operator="containsText" text="1- Bajo">
      <formula>NOT(ISERROR(SEARCH("1- Bajo",A20)))</formula>
    </cfRule>
    <cfRule type="containsText" dxfId="1719" priority="588" operator="containsText" text="4- Bajo">
      <formula>NOT(ISERROR(SEARCH("4- Bajo",A20)))</formula>
    </cfRule>
    <cfRule type="containsText" dxfId="1718" priority="585" operator="containsText" text="6- Moderado">
      <formula>NOT(ISERROR(SEARCH("6- Moderado",A20)))</formula>
    </cfRule>
    <cfRule type="containsText" dxfId="1717" priority="587" operator="containsText" text="3- Bajo">
      <formula>NOT(ISERROR(SEARCH("3- Bajo",A20)))</formula>
    </cfRule>
    <cfRule type="containsText" dxfId="1716" priority="586" operator="containsText" text="4- Moderado">
      <formula>NOT(ISERROR(SEARCH("4- Moderado",A20)))</formula>
    </cfRule>
    <cfRule type="containsText" dxfId="1715" priority="584" operator="containsText" text="3- Moderado">
      <formula>NOT(ISERROR(SEARCH("3- Moderado",A20)))</formula>
    </cfRule>
  </conditionalFormatting>
  <conditionalFormatting sqref="A10:I10 E15:I15">
    <cfRule type="containsText" dxfId="1714" priority="685" operator="containsText" text="4- Bajo">
      <formula>NOT(ISERROR(SEARCH("4- Bajo",A10)))</formula>
    </cfRule>
    <cfRule type="containsText" dxfId="1713" priority="686" operator="containsText" text="1- Bajo">
      <formula>NOT(ISERROR(SEARCH("1- Bajo",A10)))</formula>
    </cfRule>
    <cfRule type="containsText" dxfId="1712" priority="681" operator="containsText" text="3- Moderado">
      <formula>NOT(ISERROR(SEARCH("3- Moderado",A10)))</formula>
    </cfRule>
    <cfRule type="containsText" dxfId="1711" priority="682" operator="containsText" text="6- Moderado">
      <formula>NOT(ISERROR(SEARCH("6- Moderado",A10)))</formula>
    </cfRule>
    <cfRule type="containsText" dxfId="1710" priority="683" operator="containsText" text="4- Moderado">
      <formula>NOT(ISERROR(SEARCH("4- Moderado",A10)))</formula>
    </cfRule>
    <cfRule type="containsText" dxfId="1709" priority="684" operator="containsText" text="3- Bajo">
      <formula>NOT(ISERROR(SEARCH("3- Bajo",A10)))</formula>
    </cfRule>
  </conditionalFormatting>
  <conditionalFormatting sqref="A25:I25">
    <cfRule type="containsText" dxfId="1708" priority="562" operator="containsText" text="4- Moderado">
      <formula>NOT(ISERROR(SEARCH("4- Moderado",A25)))</formula>
    </cfRule>
    <cfRule type="containsText" dxfId="1707" priority="564" operator="containsText" text="4- Bajo">
      <formula>NOT(ISERROR(SEARCH("4- Bajo",A25)))</formula>
    </cfRule>
    <cfRule type="containsText" dxfId="1706" priority="561" operator="containsText" text="6- Moderado">
      <formula>NOT(ISERROR(SEARCH("6- Moderado",A25)))</formula>
    </cfRule>
    <cfRule type="containsText" dxfId="1705" priority="560" operator="containsText" text="3- Moderado">
      <formula>NOT(ISERROR(SEARCH("3- Moderado",A25)))</formula>
    </cfRule>
    <cfRule type="containsText" dxfId="1704" priority="563" operator="containsText" text="3- Bajo">
      <formula>NOT(ISERROR(SEARCH("3- Bajo",A25)))</formula>
    </cfRule>
    <cfRule type="containsText" dxfId="1703" priority="565" operator="containsText" text="1- Bajo">
      <formula>NOT(ISERROR(SEARCH("1- Bajo",A25)))</formula>
    </cfRule>
  </conditionalFormatting>
  <conditionalFormatting sqref="A30:I30">
    <cfRule type="containsText" dxfId="1702" priority="426" operator="containsText" text="3- Moderado">
      <formula>NOT(ISERROR(SEARCH("3- Moderado",A30)))</formula>
    </cfRule>
    <cfRule type="containsText" dxfId="1701" priority="427" operator="containsText" text="6- Moderado">
      <formula>NOT(ISERROR(SEARCH("6- Moderado",A30)))</formula>
    </cfRule>
    <cfRule type="containsText" dxfId="1700" priority="428" operator="containsText" text="4- Moderado">
      <formula>NOT(ISERROR(SEARCH("4- Moderado",A30)))</formula>
    </cfRule>
    <cfRule type="containsText" dxfId="1699" priority="430" operator="containsText" text="4- Bajo">
      <formula>NOT(ISERROR(SEARCH("4- Bajo",A30)))</formula>
    </cfRule>
    <cfRule type="containsText" dxfId="1698" priority="431" operator="containsText" text="1- Bajo">
      <formula>NOT(ISERROR(SEARCH("1- Bajo",A30)))</formula>
    </cfRule>
    <cfRule type="containsText" dxfId="1697" priority="429" operator="containsText" text="3- Bajo">
      <formula>NOT(ISERROR(SEARCH("3- Bajo",A30)))</formula>
    </cfRule>
  </conditionalFormatting>
  <conditionalFormatting sqref="A35:I35">
    <cfRule type="containsText" dxfId="1696" priority="359" operator="containsText" text="3- Moderado">
      <formula>NOT(ISERROR(SEARCH("3- Moderado",A35)))</formula>
    </cfRule>
    <cfRule type="containsText" dxfId="1695" priority="360" operator="containsText" text="6- Moderado">
      <formula>NOT(ISERROR(SEARCH("6- Moderado",A35)))</formula>
    </cfRule>
    <cfRule type="containsText" dxfId="1694" priority="361" operator="containsText" text="4- Moderado">
      <formula>NOT(ISERROR(SEARCH("4- Moderado",A35)))</formula>
    </cfRule>
    <cfRule type="containsText" dxfId="1693" priority="362" operator="containsText" text="3- Bajo">
      <formula>NOT(ISERROR(SEARCH("3- Bajo",A35)))</formula>
    </cfRule>
    <cfRule type="containsText" dxfId="1692" priority="363" operator="containsText" text="4- Bajo">
      <formula>NOT(ISERROR(SEARCH("4- Bajo",A35)))</formula>
    </cfRule>
    <cfRule type="containsText" dxfId="1691" priority="364" operator="containsText" text="1- Bajo">
      <formula>NOT(ISERROR(SEARCH("1- Bajo",A35)))</formula>
    </cfRule>
  </conditionalFormatting>
  <conditionalFormatting sqref="A40:I40">
    <cfRule type="containsText" dxfId="1690" priority="292" operator="containsText" text="3- Moderado">
      <formula>NOT(ISERROR(SEARCH("3- Moderado",A40)))</formula>
    </cfRule>
    <cfRule type="containsText" dxfId="1689" priority="293" operator="containsText" text="6- Moderado">
      <formula>NOT(ISERROR(SEARCH("6- Moderado",A40)))</formula>
    </cfRule>
    <cfRule type="containsText" dxfId="1688" priority="294" operator="containsText" text="4- Moderado">
      <formula>NOT(ISERROR(SEARCH("4- Moderado",A40)))</formula>
    </cfRule>
    <cfRule type="containsText" dxfId="1687" priority="297" operator="containsText" text="1- Bajo">
      <formula>NOT(ISERROR(SEARCH("1- Bajo",A40)))</formula>
    </cfRule>
    <cfRule type="containsText" dxfId="1686" priority="296" operator="containsText" text="4- Bajo">
      <formula>NOT(ISERROR(SEARCH("4- Bajo",A40)))</formula>
    </cfRule>
    <cfRule type="containsText" dxfId="1685" priority="295" operator="containsText" text="3- Bajo">
      <formula>NOT(ISERROR(SEARCH("3- Bajo",A40)))</formula>
    </cfRule>
  </conditionalFormatting>
  <conditionalFormatting sqref="A45:I45">
    <cfRule type="containsText" dxfId="1684" priority="226" operator="containsText" text="6- Moderado">
      <formula>NOT(ISERROR(SEARCH("6- Moderado",A45)))</formula>
    </cfRule>
    <cfRule type="containsText" dxfId="1683" priority="227" operator="containsText" text="4- Moderado">
      <formula>NOT(ISERROR(SEARCH("4- Moderado",A45)))</formula>
    </cfRule>
    <cfRule type="containsText" dxfId="1682" priority="229" operator="containsText" text="4- Bajo">
      <formula>NOT(ISERROR(SEARCH("4- Bajo",A45)))</formula>
    </cfRule>
    <cfRule type="containsText" dxfId="1681" priority="230" operator="containsText" text="1- Bajo">
      <formula>NOT(ISERROR(SEARCH("1- Bajo",A45)))</formula>
    </cfRule>
    <cfRule type="containsText" dxfId="1680" priority="228" operator="containsText" text="3- Bajo">
      <formula>NOT(ISERROR(SEARCH("3- Bajo",A45)))</formula>
    </cfRule>
    <cfRule type="containsText" dxfId="1679" priority="225" operator="containsText" text="3- Moderado">
      <formula>NOT(ISERROR(SEARCH("3- Moderado",A45)))</formula>
    </cfRule>
  </conditionalFormatting>
  <conditionalFormatting sqref="A50:I50">
    <cfRule type="containsText" dxfId="1678" priority="159" operator="containsText" text="6- Moderado">
      <formula>NOT(ISERROR(SEARCH("6- Moderado",A50)))</formula>
    </cfRule>
    <cfRule type="containsText" dxfId="1677" priority="158" operator="containsText" text="3- Moderado">
      <formula>NOT(ISERROR(SEARCH("3- Moderado",A50)))</formula>
    </cfRule>
    <cfRule type="containsText" dxfId="1676" priority="160" operator="containsText" text="4- Moderado">
      <formula>NOT(ISERROR(SEARCH("4- Moderado",A50)))</formula>
    </cfRule>
    <cfRule type="containsText" dxfId="1675" priority="161" operator="containsText" text="3- Bajo">
      <formula>NOT(ISERROR(SEARCH("3- Bajo",A50)))</formula>
    </cfRule>
    <cfRule type="containsText" dxfId="1674" priority="162" operator="containsText" text="4- Bajo">
      <formula>NOT(ISERROR(SEARCH("4- Bajo",A50)))</formula>
    </cfRule>
    <cfRule type="containsText" dxfId="1673" priority="163" operator="containsText" text="1- Bajo">
      <formula>NOT(ISERROR(SEARCH("1- Bajo",A50)))</formula>
    </cfRule>
  </conditionalFormatting>
  <conditionalFormatting sqref="D8:J8">
    <cfRule type="containsText" dxfId="1672" priority="716" operator="containsText" text="3- Moderado">
      <formula>NOT(ISERROR(SEARCH("3- Moderado",D8)))</formula>
    </cfRule>
    <cfRule type="containsText" dxfId="1671" priority="717" operator="containsText" text="6- Moderado">
      <formula>NOT(ISERROR(SEARCH("6- Moderado",D8)))</formula>
    </cfRule>
    <cfRule type="containsText" dxfId="1670" priority="722" operator="containsText" text="1- Bajo">
      <formula>NOT(ISERROR(SEARCH("1- Bajo",D8)))</formula>
    </cfRule>
    <cfRule type="containsText" dxfId="1669" priority="720" operator="containsText" text="4- Bajo">
      <formula>NOT(ISERROR(SEARCH("4- Bajo",D8)))</formula>
    </cfRule>
    <cfRule type="containsText" dxfId="1668" priority="719" operator="containsText" text="3- Bajo">
      <formula>NOT(ISERROR(SEARCH("3- Bajo",D8)))</formula>
    </cfRule>
    <cfRule type="containsText" dxfId="1667" priority="718" operator="containsText" text="4- Moderado">
      <formula>NOT(ISERROR(SEARCH("4- Moderado",D8)))</formula>
    </cfRule>
  </conditionalFormatting>
  <conditionalFormatting sqref="H10:H20">
    <cfRule type="containsText" dxfId="1666" priority="644" operator="containsText" text="Alta">
      <formula>NOT(ISERROR(SEARCH("Alta",H10)))</formula>
    </cfRule>
    <cfRule type="containsText" dxfId="1665" priority="634" operator="containsText" text="Muy Alta">
      <formula>NOT(ISERROR(SEARCH("Muy Alta",H10)))</formula>
    </cfRule>
    <cfRule type="containsText" dxfId="1664" priority="635" operator="containsText" text="Alta">
      <formula>NOT(ISERROR(SEARCH("Alta",H10)))</formula>
    </cfRule>
    <cfRule type="containsText" dxfId="1663" priority="643" operator="containsText" text="Media">
      <formula>NOT(ISERROR(SEARCH("Media",H10)))</formula>
    </cfRule>
    <cfRule type="containsText" dxfId="1662" priority="636" operator="containsText" text="Muy Alta">
      <formula>NOT(ISERROR(SEARCH("Muy Alta",H10)))</formula>
    </cfRule>
    <cfRule type="containsText" dxfId="1661" priority="641" operator="containsText" text="Muy Baja">
      <formula>NOT(ISERROR(SEARCH("Muy Baja",H10)))</formula>
    </cfRule>
    <cfRule type="containsText" dxfId="1660" priority="646" operator="containsText" text="Muy Alta">
      <formula>NOT(ISERROR(SEARCH("Muy Alta",H10)))</formula>
    </cfRule>
    <cfRule type="containsText" dxfId="1659" priority="642" operator="containsText" text="Baja">
      <formula>NOT(ISERROR(SEARCH("Baja",H10)))</formula>
    </cfRule>
  </conditionalFormatting>
  <conditionalFormatting sqref="H25:H29">
    <cfRule type="containsText" dxfId="1658" priority="533" operator="containsText" text="Muy Alta">
      <formula>NOT(ISERROR(SEARCH("Muy Alta",H25)))</formula>
    </cfRule>
    <cfRule type="containsText" dxfId="1657" priority="538" operator="containsText" text="Muy Baja">
      <formula>NOT(ISERROR(SEARCH("Muy Baja",H25)))</formula>
    </cfRule>
    <cfRule type="containsText" dxfId="1656" priority="539" operator="containsText" text="Baja">
      <formula>NOT(ISERROR(SEARCH("Baja",H25)))</formula>
    </cfRule>
    <cfRule type="containsText" dxfId="1655" priority="540" operator="containsText" text="Media">
      <formula>NOT(ISERROR(SEARCH("Media",H25)))</formula>
    </cfRule>
    <cfRule type="containsText" dxfId="1654" priority="543" operator="containsText" text="Muy Alta">
      <formula>NOT(ISERROR(SEARCH("Muy Alta",H25)))</formula>
    </cfRule>
    <cfRule type="containsText" dxfId="1653" priority="541" operator="containsText" text="Alta">
      <formula>NOT(ISERROR(SEARCH("Alta",H25)))</formula>
    </cfRule>
    <cfRule type="containsText" dxfId="1652" priority="532" operator="containsText" text="Alta">
      <formula>NOT(ISERROR(SEARCH("Alta",H25)))</formula>
    </cfRule>
  </conditionalFormatting>
  <conditionalFormatting sqref="H25:H34">
    <cfRule type="containsText" dxfId="1651" priority="409" operator="containsText" text="Muy Alta">
      <formula>NOT(ISERROR(SEARCH("Muy Alta",H25)))</formula>
    </cfRule>
  </conditionalFormatting>
  <conditionalFormatting sqref="H30:H34">
    <cfRule type="containsText" dxfId="1650" priority="399" operator="containsText" text="Muy Alta">
      <formula>NOT(ISERROR(SEARCH("Muy Alta",H30)))</formula>
    </cfRule>
    <cfRule type="containsText" dxfId="1649" priority="406" operator="containsText" text="Media">
      <formula>NOT(ISERROR(SEARCH("Media",H30)))</formula>
    </cfRule>
    <cfRule type="containsText" dxfId="1648" priority="398" operator="containsText" text="Alta">
      <formula>NOT(ISERROR(SEARCH("Alta",H30)))</formula>
    </cfRule>
    <cfRule type="containsText" dxfId="1647" priority="407" operator="containsText" text="Alta">
      <formula>NOT(ISERROR(SEARCH("Alta",H30)))</formula>
    </cfRule>
    <cfRule type="containsText" dxfId="1646" priority="405" operator="containsText" text="Baja">
      <formula>NOT(ISERROR(SEARCH("Baja",H30)))</formula>
    </cfRule>
    <cfRule type="containsText" dxfId="1645" priority="404" operator="containsText" text="Muy Baja">
      <formula>NOT(ISERROR(SEARCH("Muy Baja",H30)))</formula>
    </cfRule>
  </conditionalFormatting>
  <conditionalFormatting sqref="H30:H39">
    <cfRule type="containsText" dxfId="1644" priority="342" operator="containsText" text="Muy Alta">
      <formula>NOT(ISERROR(SEARCH("Muy Alta",H30)))</formula>
    </cfRule>
  </conditionalFormatting>
  <conditionalFormatting sqref="H35:H39">
    <cfRule type="containsText" dxfId="1643" priority="332" operator="containsText" text="Muy Alta">
      <formula>NOT(ISERROR(SEARCH("Muy Alta",H35)))</formula>
    </cfRule>
    <cfRule type="containsText" dxfId="1642" priority="331" operator="containsText" text="Alta">
      <formula>NOT(ISERROR(SEARCH("Alta",H35)))</formula>
    </cfRule>
    <cfRule type="containsText" dxfId="1641" priority="337" operator="containsText" text="Muy Baja">
      <formula>NOT(ISERROR(SEARCH("Muy Baja",H35)))</formula>
    </cfRule>
    <cfRule type="containsText" dxfId="1640" priority="338" operator="containsText" text="Baja">
      <formula>NOT(ISERROR(SEARCH("Baja",H35)))</formula>
    </cfRule>
    <cfRule type="containsText" dxfId="1639" priority="339" operator="containsText" text="Media">
      <formula>NOT(ISERROR(SEARCH("Media",H35)))</formula>
    </cfRule>
    <cfRule type="containsText" dxfId="1638" priority="340" operator="containsText" text="Alta">
      <formula>NOT(ISERROR(SEARCH("Alta",H35)))</formula>
    </cfRule>
  </conditionalFormatting>
  <conditionalFormatting sqref="H35:H44">
    <cfRule type="containsText" dxfId="1637" priority="275" operator="containsText" text="Muy Alta">
      <formula>NOT(ISERROR(SEARCH("Muy Alta",H35)))</formula>
    </cfRule>
  </conditionalFormatting>
  <conditionalFormatting sqref="H40:H44">
    <cfRule type="containsText" dxfId="1636" priority="272" operator="containsText" text="Media">
      <formula>NOT(ISERROR(SEARCH("Media",H40)))</formula>
    </cfRule>
    <cfRule type="containsText" dxfId="1635" priority="264" operator="containsText" text="Alta">
      <formula>NOT(ISERROR(SEARCH("Alta",H40)))</formula>
    </cfRule>
    <cfRule type="containsText" dxfId="1634" priority="265" operator="containsText" text="Muy Alta">
      <formula>NOT(ISERROR(SEARCH("Muy Alta",H40)))</formula>
    </cfRule>
    <cfRule type="containsText" dxfId="1633" priority="273" operator="containsText" text="Alta">
      <formula>NOT(ISERROR(SEARCH("Alta",H40)))</formula>
    </cfRule>
    <cfRule type="containsText" dxfId="1632" priority="271" operator="containsText" text="Baja">
      <formula>NOT(ISERROR(SEARCH("Baja",H40)))</formula>
    </cfRule>
    <cfRule type="containsText" dxfId="1631" priority="270" operator="containsText" text="Muy Baja">
      <formula>NOT(ISERROR(SEARCH("Muy Baja",H40)))</formula>
    </cfRule>
  </conditionalFormatting>
  <conditionalFormatting sqref="H40:H49">
    <cfRule type="containsText" dxfId="1630" priority="208" operator="containsText" text="Muy Alta">
      <formula>NOT(ISERROR(SEARCH("Muy Alta",H40)))</formula>
    </cfRule>
  </conditionalFormatting>
  <conditionalFormatting sqref="H45:H49">
    <cfRule type="containsText" dxfId="1629" priority="203" operator="containsText" text="Muy Baja">
      <formula>NOT(ISERROR(SEARCH("Muy Baja",H45)))</formula>
    </cfRule>
    <cfRule type="containsText" dxfId="1628" priority="204" operator="containsText" text="Baja">
      <formula>NOT(ISERROR(SEARCH("Baja",H45)))</formula>
    </cfRule>
    <cfRule type="containsText" dxfId="1627" priority="206" operator="containsText" text="Alta">
      <formula>NOT(ISERROR(SEARCH("Alta",H45)))</formula>
    </cfRule>
    <cfRule type="containsText" dxfId="1626" priority="205" operator="containsText" text="Media">
      <formula>NOT(ISERROR(SEARCH("Media",H45)))</formula>
    </cfRule>
    <cfRule type="containsText" dxfId="1625" priority="197" operator="containsText" text="Alta">
      <formula>NOT(ISERROR(SEARCH("Alta",H45)))</formula>
    </cfRule>
    <cfRule type="containsText" dxfId="1624" priority="198" operator="containsText" text="Muy Alta">
      <formula>NOT(ISERROR(SEARCH("Muy Alta",H45)))</formula>
    </cfRule>
  </conditionalFormatting>
  <conditionalFormatting sqref="H45:H54">
    <cfRule type="containsText" dxfId="1623" priority="141" operator="containsText" text="Muy Alta">
      <formula>NOT(ISERROR(SEARCH("Muy Alta",H45)))</formula>
    </cfRule>
  </conditionalFormatting>
  <conditionalFormatting sqref="H50:H54">
    <cfRule type="containsText" dxfId="1622" priority="138" operator="containsText" text="Media">
      <formula>NOT(ISERROR(SEARCH("Media",H50)))</formula>
    </cfRule>
    <cfRule type="containsText" dxfId="1621" priority="139" operator="containsText" text="Alta">
      <formula>NOT(ISERROR(SEARCH("Alta",H50)))</formula>
    </cfRule>
    <cfRule type="containsText" dxfId="1620" priority="136" operator="containsText" text="Muy Baja">
      <formula>NOT(ISERROR(SEARCH("Muy Baja",H50)))</formula>
    </cfRule>
    <cfRule type="containsText" dxfId="1619" priority="129" operator="containsText" text="Muy Alta">
      <formula>NOT(ISERROR(SEARCH("Muy Alta",H50)))</formula>
    </cfRule>
    <cfRule type="containsText" dxfId="1618" priority="130" operator="containsText" text="Alta">
      <formula>NOT(ISERROR(SEARCH("Alta",H50)))</formula>
    </cfRule>
    <cfRule type="containsText" dxfId="1617" priority="137" operator="containsText" text="Baja">
      <formula>NOT(ISERROR(SEARCH("Baja",H50)))</formula>
    </cfRule>
    <cfRule type="containsText" dxfId="1616" priority="131" operator="containsText" text="Muy Alta">
      <formula>NOT(ISERROR(SEARCH("Muy Alta",H50)))</formula>
    </cfRule>
  </conditionalFormatting>
  <conditionalFormatting sqref="H20:I20">
    <cfRule type="containsText" dxfId="1615" priority="693" operator="containsText" text="3- Moderado">
      <formula>NOT(ISERROR(SEARCH("3- Moderado",H20)))</formula>
    </cfRule>
    <cfRule type="containsText" dxfId="1614" priority="698" operator="containsText" text="1- Bajo">
      <formula>NOT(ISERROR(SEARCH("1- Bajo",H20)))</formula>
    </cfRule>
    <cfRule type="containsText" dxfId="1613" priority="697" operator="containsText" text="4- Bajo">
      <formula>NOT(ISERROR(SEARCH("4- Bajo",H20)))</formula>
    </cfRule>
    <cfRule type="containsText" dxfId="1612" priority="695" operator="containsText" text="4- Moderado">
      <formula>NOT(ISERROR(SEARCH("4- Moderado",H20)))</formula>
    </cfRule>
    <cfRule type="containsText" dxfId="1611" priority="696" operator="containsText" text="3- Bajo">
      <formula>NOT(ISERROR(SEARCH("3- Bajo",H20)))</formula>
    </cfRule>
    <cfRule type="containsText" dxfId="1610" priority="694" operator="containsText" text="6- Moderado">
      <formula>NOT(ISERROR(SEARCH("6- Moderado",H20)))</formula>
    </cfRule>
  </conditionalFormatting>
  <conditionalFormatting sqref="H55:J1048576 A7:B7 H7 T30">
    <cfRule type="containsText" dxfId="1609" priority="725" operator="containsText" text="4- Moderado">
      <formula>NOT(ISERROR(SEARCH("4- Moderado",A7)))</formula>
    </cfRule>
    <cfRule type="containsText" dxfId="1608" priority="723" operator="containsText" text="3- Moderado">
      <formula>NOT(ISERROR(SEARCH("3- Moderado",A7)))</formula>
    </cfRule>
    <cfRule type="containsText" dxfId="1607" priority="724" operator="containsText" text="6- Moderado">
      <formula>NOT(ISERROR(SEARCH("6- Moderado",A7)))</formula>
    </cfRule>
  </conditionalFormatting>
  <conditionalFormatting sqref="I10:I20">
    <cfRule type="containsText" dxfId="1606" priority="638" operator="containsText" text="Mayor">
      <formula>NOT(ISERROR(SEARCH("Mayor",I10)))</formula>
    </cfRule>
    <cfRule type="containsText" dxfId="1605" priority="637" operator="containsText" text="Catastrófico">
      <formula>NOT(ISERROR(SEARCH("Catastrófico",I10)))</formula>
    </cfRule>
    <cfRule type="containsText" dxfId="1604" priority="639" operator="containsText" text="Menor">
      <formula>NOT(ISERROR(SEARCH("Menor",I10)))</formula>
    </cfRule>
    <cfRule type="containsText" dxfId="1603" priority="645" operator="containsText" text="Moderado">
      <formula>NOT(ISERROR(SEARCH("Moderado",I10)))</formula>
    </cfRule>
    <cfRule type="containsText" dxfId="1602" priority="640" operator="containsText" text="Leve">
      <formula>NOT(ISERROR(SEARCH("Leve",I10)))</formula>
    </cfRule>
  </conditionalFormatting>
  <conditionalFormatting sqref="I25:I54">
    <cfRule type="containsText" dxfId="1601" priority="132" operator="containsText" text="Catastrófico">
      <formula>NOT(ISERROR(SEARCH("Catastrófico",I25)))</formula>
    </cfRule>
    <cfRule type="containsText" dxfId="1600" priority="133" operator="containsText" text="Mayor">
      <formula>NOT(ISERROR(SEARCH("Mayor",I25)))</formula>
    </cfRule>
    <cfRule type="containsText" dxfId="1599" priority="134" operator="containsText" text="Menor">
      <formula>NOT(ISERROR(SEARCH("Menor",I25)))</formula>
    </cfRule>
    <cfRule type="containsText" dxfId="1598" priority="135" operator="containsText" text="Leve">
      <formula>NOT(ISERROR(SEARCH("Leve",I25)))</formula>
    </cfRule>
    <cfRule type="containsText" dxfId="1597" priority="140" operator="containsText" text="Moderado">
      <formula>NOT(ISERROR(SEARCH("Moderado",I25)))</formula>
    </cfRule>
  </conditionalFormatting>
  <conditionalFormatting sqref="J8 J55:J1048576">
    <cfRule type="containsText" dxfId="1596" priority="712" operator="containsText" text="9- Alto">
      <formula>NOT(ISERROR(SEARCH("9- Alto",J8)))</formula>
    </cfRule>
    <cfRule type="containsText" dxfId="1595" priority="707" operator="containsText" text="15- Extremo">
      <formula>NOT(ISERROR(SEARCH("15- Extremo",J8)))</formula>
    </cfRule>
    <cfRule type="containsText" dxfId="1594" priority="708" operator="containsText" text="10- Extremo">
      <formula>NOT(ISERROR(SEARCH("10- Extremo",J8)))</formula>
    </cfRule>
    <cfRule type="containsText" dxfId="1593" priority="709" operator="containsText" text="5- Extremo">
      <formula>NOT(ISERROR(SEARCH("5- Extremo",J8)))</formula>
    </cfRule>
    <cfRule type="containsText" dxfId="1592" priority="710" operator="containsText" text="12- Alto">
      <formula>NOT(ISERROR(SEARCH("12- Alto",J8)))</formula>
    </cfRule>
    <cfRule type="containsText" dxfId="1591" priority="711" operator="containsText" text="10- Alto">
      <formula>NOT(ISERROR(SEARCH("10- Alto",J8)))</formula>
    </cfRule>
    <cfRule type="containsText" dxfId="1590" priority="721" operator="containsText" text="2- Bajo">
      <formula>NOT(ISERROR(SEARCH("2- Bajo",J8)))</formula>
    </cfRule>
    <cfRule type="containsText" dxfId="1589" priority="705" operator="containsText" text="25- Extremo">
      <formula>NOT(ISERROR(SEARCH("25- Extremo",J8)))</formula>
    </cfRule>
    <cfRule type="containsText" dxfId="1588" priority="713" operator="containsText" text="8- Alto">
      <formula>NOT(ISERROR(SEARCH("8- Alto",J8)))</formula>
    </cfRule>
    <cfRule type="containsText" dxfId="1587" priority="714" operator="containsText" text="5- Alto">
      <formula>NOT(ISERROR(SEARCH("5- Alto",J8)))</formula>
    </cfRule>
    <cfRule type="containsText" dxfId="1586" priority="715" operator="containsText" text="4- Alto">
      <formula>NOT(ISERROR(SEARCH("4- Alto",J8)))</formula>
    </cfRule>
    <cfRule type="containsText" dxfId="1585" priority="706" operator="containsText" text="20- Extremo">
      <formula>NOT(ISERROR(SEARCH("20- Extremo",J8)))</formula>
    </cfRule>
  </conditionalFormatting>
  <conditionalFormatting sqref="J10:J20">
    <cfRule type="colorScale" priority="662">
      <colorScale>
        <cfvo type="min"/>
        <cfvo type="max"/>
        <color rgb="FFFF7128"/>
        <color rgb="FFFFEF9C"/>
      </colorScale>
    </cfRule>
    <cfRule type="containsText" dxfId="1584" priority="616" operator="containsText" text="Bajo">
      <formula>NOT(ISERROR(SEARCH("Bajo",J10)))</formula>
    </cfRule>
    <cfRule type="containsText" dxfId="1583" priority="658" operator="containsText" text="Bajo">
      <formula>NOT(ISERROR(SEARCH("Bajo",J10)))</formula>
    </cfRule>
    <cfRule type="containsText" dxfId="1582" priority="617" operator="containsText" text="Extremo">
      <formula>NOT(ISERROR(SEARCH("Extremo",J10)))</formula>
    </cfRule>
    <cfRule type="containsText" dxfId="1581" priority="618" operator="containsText" text="Moderado">
      <formula>NOT(ISERROR(SEARCH("Moderado",J10)))</formula>
    </cfRule>
    <cfRule type="containsText" dxfId="1580" priority="659" operator="containsText" text="Moderado">
      <formula>NOT(ISERROR(SEARCH("Moderado",J10)))</formula>
    </cfRule>
    <cfRule type="containsText" dxfId="1579" priority="660" operator="containsText" text="Alto">
      <formula>NOT(ISERROR(SEARCH("Alto",J10)))</formula>
    </cfRule>
    <cfRule type="containsText" dxfId="1578" priority="661" operator="containsText" text="Extremo">
      <formula>NOT(ISERROR(SEARCH("Extremo",J10)))</formula>
    </cfRule>
  </conditionalFormatting>
  <conditionalFormatting sqref="J25:J29">
    <cfRule type="colorScale" priority="559">
      <colorScale>
        <cfvo type="min"/>
        <cfvo type="max"/>
        <color rgb="FFFF7128"/>
        <color rgb="FFFFEF9C"/>
      </colorScale>
    </cfRule>
  </conditionalFormatting>
  <conditionalFormatting sqref="J25:J54">
    <cfRule type="containsText" dxfId="1577" priority="154" operator="containsText" text="Moderado">
      <formula>NOT(ISERROR(SEARCH("Moderado",J25)))</formula>
    </cfRule>
    <cfRule type="containsText" dxfId="1576" priority="153" operator="containsText" text="Bajo">
      <formula>NOT(ISERROR(SEARCH("Bajo",J25)))</formula>
    </cfRule>
    <cfRule type="containsText" dxfId="1575" priority="156" operator="containsText" text="Extremo">
      <formula>NOT(ISERROR(SEARCH("Extremo",J25)))</formula>
    </cfRule>
    <cfRule type="containsText" dxfId="1574" priority="125" operator="containsText" text="Moderado">
      <formula>NOT(ISERROR(SEARCH("Moderado",J25)))</formula>
    </cfRule>
    <cfRule type="containsText" dxfId="1573" priority="124" operator="containsText" text="Extremo">
      <formula>NOT(ISERROR(SEARCH("Extremo",J25)))</formula>
    </cfRule>
    <cfRule type="containsText" dxfId="1572" priority="123" operator="containsText" text="Bajo">
      <formula>NOT(ISERROR(SEARCH("Bajo",J25)))</formula>
    </cfRule>
    <cfRule type="containsText" dxfId="1571" priority="155" operator="containsText" text="Alto">
      <formula>NOT(ISERROR(SEARCH("Alto",J25)))</formula>
    </cfRule>
  </conditionalFormatting>
  <conditionalFormatting sqref="J30:J34">
    <cfRule type="colorScale" priority="425">
      <colorScale>
        <cfvo type="min"/>
        <cfvo type="max"/>
        <color rgb="FFFF7128"/>
        <color rgb="FFFFEF9C"/>
      </colorScale>
    </cfRule>
  </conditionalFormatting>
  <conditionalFormatting sqref="J35:J39">
    <cfRule type="colorScale" priority="358">
      <colorScale>
        <cfvo type="min"/>
        <cfvo type="max"/>
        <color rgb="FFFF7128"/>
        <color rgb="FFFFEF9C"/>
      </colorScale>
    </cfRule>
  </conditionalFormatting>
  <conditionalFormatting sqref="J40:J44">
    <cfRule type="colorScale" priority="291">
      <colorScale>
        <cfvo type="min"/>
        <cfvo type="max"/>
        <color rgb="FFFF7128"/>
        <color rgb="FFFFEF9C"/>
      </colorScale>
    </cfRule>
  </conditionalFormatting>
  <conditionalFormatting sqref="J45:J49">
    <cfRule type="colorScale" priority="224">
      <colorScale>
        <cfvo type="min"/>
        <cfvo type="max"/>
        <color rgb="FFFF7128"/>
        <color rgb="FFFFEF9C"/>
      </colorScale>
    </cfRule>
  </conditionalFormatting>
  <conditionalFormatting sqref="J50:J54">
    <cfRule type="colorScale" priority="157">
      <colorScale>
        <cfvo type="min"/>
        <cfvo type="max"/>
        <color rgb="FFFF7128"/>
        <color rgb="FFFFEF9C"/>
      </colorScale>
    </cfRule>
  </conditionalFormatting>
  <conditionalFormatting sqref="K10:K20">
    <cfRule type="containsText" dxfId="1570" priority="632" operator="containsText" text="Media">
      <formula>NOT(ISERROR(SEARCH("Media",K10)))</formula>
    </cfRule>
    <cfRule type="containsText" dxfId="1569" priority="615" operator="containsText" text="Muy Baja">
      <formula>NOT(ISERROR(SEARCH("Muy Baja",K10)))</formula>
    </cfRule>
    <cfRule type="containsText" dxfId="1568" priority="614" operator="containsText" text="Baja">
      <formula>NOT(ISERROR(SEARCH("Baja",K10)))</formula>
    </cfRule>
    <cfRule type="containsText" dxfId="1567" priority="613" operator="containsText" text="Alta">
      <formula>NOT(ISERROR(SEARCH("Alta",K10)))</formula>
    </cfRule>
    <cfRule type="containsText" dxfId="1566" priority="612" operator="containsText" text="Muy Alta">
      <formula>NOT(ISERROR(SEARCH("Muy Alta",K10)))</formula>
    </cfRule>
  </conditionalFormatting>
  <conditionalFormatting sqref="K25:K54">
    <cfRule type="containsText" dxfId="1565" priority="120" operator="containsText" text="Alta">
      <formula>NOT(ISERROR(SEARCH("Alta",K25)))</formula>
    </cfRule>
    <cfRule type="containsText" dxfId="1564" priority="119" operator="containsText" text="Muy Alta">
      <formula>NOT(ISERROR(SEARCH("Muy Alta",K25)))</formula>
    </cfRule>
    <cfRule type="containsText" dxfId="1563" priority="121" operator="containsText" text="Baja">
      <formula>NOT(ISERROR(SEARCH("Baja",K25)))</formula>
    </cfRule>
    <cfRule type="containsText" dxfId="1562" priority="127" operator="containsText" text="Media">
      <formula>NOT(ISERROR(SEARCH("Media",K25)))</formula>
    </cfRule>
    <cfRule type="containsText" dxfId="1561" priority="122" operator="containsText" text="Muy Baja">
      <formula>NOT(ISERROR(SEARCH("Muy Baja",K25)))</formula>
    </cfRule>
  </conditionalFormatting>
  <conditionalFormatting sqref="K10:L10 K15:L15 K20:L20">
    <cfRule type="containsText" dxfId="1560" priority="704" operator="containsText" text="1- Bajo">
      <formula>NOT(ISERROR(SEARCH("1- Bajo",K10)))</formula>
    </cfRule>
    <cfRule type="containsText" dxfId="1559" priority="699" operator="containsText" text="3- Moderado">
      <formula>NOT(ISERROR(SEARCH("3- Moderado",K10)))</formula>
    </cfRule>
    <cfRule type="containsText" dxfId="1558" priority="700" operator="containsText" text="6- Moderado">
      <formula>NOT(ISERROR(SEARCH("6- Moderado",K10)))</formula>
    </cfRule>
    <cfRule type="containsText" dxfId="1557" priority="701" operator="containsText" text="4- Moderado">
      <formula>NOT(ISERROR(SEARCH("4- Moderado",K10)))</formula>
    </cfRule>
    <cfRule type="containsText" dxfId="1556" priority="702" operator="containsText" text="3- Bajo">
      <formula>NOT(ISERROR(SEARCH("3- Bajo",K10)))</formula>
    </cfRule>
    <cfRule type="containsText" dxfId="1555" priority="703" operator="containsText" text="4- Bajo">
      <formula>NOT(ISERROR(SEARCH("4- Bajo",K10)))</formula>
    </cfRule>
  </conditionalFormatting>
  <conditionalFormatting sqref="K25:L25">
    <cfRule type="containsText" dxfId="1554" priority="580" operator="containsText" text="4- Moderado">
      <formula>NOT(ISERROR(SEARCH("4- Moderado",K25)))</formula>
    </cfRule>
    <cfRule type="containsText" dxfId="1553" priority="583" operator="containsText" text="1- Bajo">
      <formula>NOT(ISERROR(SEARCH("1- Bajo",K25)))</formula>
    </cfRule>
    <cfRule type="containsText" dxfId="1552" priority="582" operator="containsText" text="4- Bajo">
      <formula>NOT(ISERROR(SEARCH("4- Bajo",K25)))</formula>
    </cfRule>
    <cfRule type="containsText" dxfId="1551" priority="581" operator="containsText" text="3- Bajo">
      <formula>NOT(ISERROR(SEARCH("3- Bajo",K25)))</formula>
    </cfRule>
    <cfRule type="containsText" dxfId="1550" priority="579" operator="containsText" text="6- Moderado">
      <formula>NOT(ISERROR(SEARCH("6- Moderado",K25)))</formula>
    </cfRule>
    <cfRule type="containsText" dxfId="1549" priority="578" operator="containsText" text="3- Moderado">
      <formula>NOT(ISERROR(SEARCH("3- Moderado",K25)))</formula>
    </cfRule>
  </conditionalFormatting>
  <conditionalFormatting sqref="K30:L30">
    <cfRule type="containsText" dxfId="1548" priority="444" operator="containsText" text="3- Moderado">
      <formula>NOT(ISERROR(SEARCH("3- Moderado",K30)))</formula>
    </cfRule>
    <cfRule type="containsText" dxfId="1547" priority="445" operator="containsText" text="6- Moderado">
      <formula>NOT(ISERROR(SEARCH("6- Moderado",K30)))</formula>
    </cfRule>
    <cfRule type="containsText" dxfId="1546" priority="446" operator="containsText" text="4- Moderado">
      <formula>NOT(ISERROR(SEARCH("4- Moderado",K30)))</formula>
    </cfRule>
    <cfRule type="containsText" dxfId="1545" priority="448" operator="containsText" text="4- Bajo">
      <formula>NOT(ISERROR(SEARCH("4- Bajo",K30)))</formula>
    </cfRule>
    <cfRule type="containsText" dxfId="1544" priority="449" operator="containsText" text="1- Bajo">
      <formula>NOT(ISERROR(SEARCH("1- Bajo",K30)))</formula>
    </cfRule>
    <cfRule type="containsText" dxfId="1543" priority="447" operator="containsText" text="3- Bajo">
      <formula>NOT(ISERROR(SEARCH("3- Bajo",K30)))</formula>
    </cfRule>
  </conditionalFormatting>
  <conditionalFormatting sqref="K35:L35">
    <cfRule type="containsText" dxfId="1542" priority="378" operator="containsText" text="6- Moderado">
      <formula>NOT(ISERROR(SEARCH("6- Moderado",K35)))</formula>
    </cfRule>
    <cfRule type="containsText" dxfId="1541" priority="377" operator="containsText" text="3- Moderado">
      <formula>NOT(ISERROR(SEARCH("3- Moderado",K35)))</formula>
    </cfRule>
    <cfRule type="containsText" dxfId="1540" priority="382" operator="containsText" text="1- Bajo">
      <formula>NOT(ISERROR(SEARCH("1- Bajo",K35)))</formula>
    </cfRule>
    <cfRule type="containsText" dxfId="1539" priority="381" operator="containsText" text="4- Bajo">
      <formula>NOT(ISERROR(SEARCH("4- Bajo",K35)))</formula>
    </cfRule>
    <cfRule type="containsText" dxfId="1538" priority="380" operator="containsText" text="3- Bajo">
      <formula>NOT(ISERROR(SEARCH("3- Bajo",K35)))</formula>
    </cfRule>
    <cfRule type="containsText" dxfId="1537" priority="379" operator="containsText" text="4- Moderado">
      <formula>NOT(ISERROR(SEARCH("4- Moderado",K35)))</formula>
    </cfRule>
  </conditionalFormatting>
  <conditionalFormatting sqref="K40:L40">
    <cfRule type="containsText" dxfId="1536" priority="310" operator="containsText" text="3- Moderado">
      <formula>NOT(ISERROR(SEARCH("3- Moderado",K40)))</formula>
    </cfRule>
    <cfRule type="containsText" dxfId="1535" priority="315" operator="containsText" text="1- Bajo">
      <formula>NOT(ISERROR(SEARCH("1- Bajo",K40)))</formula>
    </cfRule>
    <cfRule type="containsText" dxfId="1534" priority="314" operator="containsText" text="4- Bajo">
      <formula>NOT(ISERROR(SEARCH("4- Bajo",K40)))</formula>
    </cfRule>
    <cfRule type="containsText" dxfId="1533" priority="311" operator="containsText" text="6- Moderado">
      <formula>NOT(ISERROR(SEARCH("6- Moderado",K40)))</formula>
    </cfRule>
    <cfRule type="containsText" dxfId="1532" priority="313" operator="containsText" text="3- Bajo">
      <formula>NOT(ISERROR(SEARCH("3- Bajo",K40)))</formula>
    </cfRule>
    <cfRule type="containsText" dxfId="1531" priority="312" operator="containsText" text="4- Moderado">
      <formula>NOT(ISERROR(SEARCH("4- Moderado",K40)))</formula>
    </cfRule>
  </conditionalFormatting>
  <conditionalFormatting sqref="K45:L45">
    <cfRule type="containsText" dxfId="1530" priority="246" operator="containsText" text="3- Bajo">
      <formula>NOT(ISERROR(SEARCH("3- Bajo",K45)))</formula>
    </cfRule>
    <cfRule type="containsText" dxfId="1529" priority="245" operator="containsText" text="4- Moderado">
      <formula>NOT(ISERROR(SEARCH("4- Moderado",K45)))</formula>
    </cfRule>
    <cfRule type="containsText" dxfId="1528" priority="243" operator="containsText" text="3- Moderado">
      <formula>NOT(ISERROR(SEARCH("3- Moderado",K45)))</formula>
    </cfRule>
    <cfRule type="containsText" dxfId="1527" priority="244" operator="containsText" text="6- Moderado">
      <formula>NOT(ISERROR(SEARCH("6- Moderado",K45)))</formula>
    </cfRule>
    <cfRule type="containsText" dxfId="1526" priority="248" operator="containsText" text="1- Bajo">
      <formula>NOT(ISERROR(SEARCH("1- Bajo",K45)))</formula>
    </cfRule>
    <cfRule type="containsText" dxfId="1525" priority="247" operator="containsText" text="4- Bajo">
      <formula>NOT(ISERROR(SEARCH("4- Bajo",K45)))</formula>
    </cfRule>
  </conditionalFormatting>
  <conditionalFormatting sqref="K50:L50">
    <cfRule type="containsText" dxfId="1524" priority="180" operator="containsText" text="4- Bajo">
      <formula>NOT(ISERROR(SEARCH("4- Bajo",K50)))</formula>
    </cfRule>
    <cfRule type="containsText" dxfId="1523" priority="181" operator="containsText" text="1- Bajo">
      <formula>NOT(ISERROR(SEARCH("1- Bajo",K50)))</formula>
    </cfRule>
    <cfRule type="containsText" dxfId="1522" priority="176" operator="containsText" text="3- Moderado">
      <formula>NOT(ISERROR(SEARCH("3- Moderado",K50)))</formula>
    </cfRule>
    <cfRule type="containsText" dxfId="1521" priority="177" operator="containsText" text="6- Moderado">
      <formula>NOT(ISERROR(SEARCH("6- Moderado",K50)))</formula>
    </cfRule>
    <cfRule type="containsText" dxfId="1520" priority="178" operator="containsText" text="4- Moderado">
      <formula>NOT(ISERROR(SEARCH("4- Moderado",K50)))</formula>
    </cfRule>
    <cfRule type="containsText" dxfId="1519" priority="179" operator="containsText" text="3- Bajo">
      <formula>NOT(ISERROR(SEARCH("3- Bajo",K50)))</formula>
    </cfRule>
  </conditionalFormatting>
  <conditionalFormatting sqref="K8:M8">
    <cfRule type="containsText" dxfId="1518" priority="665" operator="containsText" text="4- Moderado">
      <formula>NOT(ISERROR(SEARCH("4- Moderado",K8)))</formula>
    </cfRule>
    <cfRule type="containsText" dxfId="1517" priority="666" operator="containsText" text="3- Bajo">
      <formula>NOT(ISERROR(SEARCH("3- Bajo",K8)))</formula>
    </cfRule>
    <cfRule type="containsText" dxfId="1516" priority="667" operator="containsText" text="4- Bajo">
      <formula>NOT(ISERROR(SEARCH("4- Bajo",K8)))</formula>
    </cfRule>
    <cfRule type="containsText" dxfId="1515" priority="668" operator="containsText" text="1- Bajo">
      <formula>NOT(ISERROR(SEARCH("1- Bajo",K8)))</formula>
    </cfRule>
    <cfRule type="containsText" dxfId="1514" priority="663" operator="containsText" text="3- Moderado">
      <formula>NOT(ISERROR(SEARCH("3- Moderado",K8)))</formula>
    </cfRule>
    <cfRule type="containsText" dxfId="1513" priority="664" operator="containsText" text="6- Moderado">
      <formula>NOT(ISERROR(SEARCH("6- Moderado",K8)))</formula>
    </cfRule>
  </conditionalFormatting>
  <conditionalFormatting sqref="L10:L20">
    <cfRule type="containsText" dxfId="1512" priority="608" operator="containsText" text="Catastrófico">
      <formula>NOT(ISERROR(SEARCH("Catastrófico",L10)))</formula>
    </cfRule>
    <cfRule type="containsText" dxfId="1511" priority="611" operator="containsText" text="Leve">
      <formula>NOT(ISERROR(SEARCH("Leve",L10)))</formula>
    </cfRule>
    <cfRule type="containsText" dxfId="1510" priority="610" operator="containsText" text="Menor">
      <formula>NOT(ISERROR(SEARCH("Menor",L10)))</formula>
    </cfRule>
    <cfRule type="containsText" dxfId="1509" priority="609" operator="containsText" text="Mayor">
      <formula>NOT(ISERROR(SEARCH("Mayor",L10)))</formula>
    </cfRule>
  </conditionalFormatting>
  <conditionalFormatting sqref="L25:L54">
    <cfRule type="containsText" dxfId="1508" priority="118" operator="containsText" text="Leve">
      <formula>NOT(ISERROR(SEARCH("Leve",L25)))</formula>
    </cfRule>
    <cfRule type="containsText" dxfId="1507" priority="116" operator="containsText" text="Mayor">
      <formula>NOT(ISERROR(SEARCH("Mayor",L25)))</formula>
    </cfRule>
    <cfRule type="containsText" dxfId="1506" priority="115" operator="containsText" text="Catastrófico">
      <formula>NOT(ISERROR(SEARCH("Catastrófico",L25)))</formula>
    </cfRule>
    <cfRule type="containsText" dxfId="1505" priority="117" operator="containsText" text="Menor">
      <formula>NOT(ISERROR(SEARCH("Menor",L25)))</formula>
    </cfRule>
  </conditionalFormatting>
  <conditionalFormatting sqref="L10:M20">
    <cfRule type="containsText" dxfId="1504" priority="631" operator="containsText" text="Moderado">
      <formula>NOT(ISERROR(SEARCH("Moderado",L10)))</formula>
    </cfRule>
  </conditionalFormatting>
  <conditionalFormatting sqref="L25:M54">
    <cfRule type="containsText" dxfId="1503" priority="126" operator="containsText" text="Moderado">
      <formula>NOT(ISERROR(SEARCH("Moderado",L25)))</formula>
    </cfRule>
  </conditionalFormatting>
  <conditionalFormatting sqref="M10:M20">
    <cfRule type="containsText" dxfId="1502" priority="654" operator="containsText" text="Moderado">
      <formula>NOT(ISERROR(SEARCH("Moderado",M10)))</formula>
    </cfRule>
    <cfRule type="containsText" dxfId="1501" priority="656" operator="containsText" text="Extremo">
      <formula>NOT(ISERROR(SEARCH("Extremo",M10)))</formula>
    </cfRule>
    <cfRule type="containsText" dxfId="1500" priority="655" operator="containsText" text="Alto">
      <formula>NOT(ISERROR(SEARCH("Alto",M10)))</formula>
    </cfRule>
    <cfRule type="containsText" dxfId="1499" priority="653" operator="containsText" text="Bajo">
      <formula>NOT(ISERROR(SEARCH("Bajo",M10)))</formula>
    </cfRule>
    <cfRule type="colorScale" priority="657">
      <colorScale>
        <cfvo type="min"/>
        <cfvo type="max"/>
        <color rgb="FFFF7128"/>
        <color rgb="FFFFEF9C"/>
      </colorScale>
    </cfRule>
  </conditionalFormatting>
  <conditionalFormatting sqref="M25:M29">
    <cfRule type="colorScale" priority="554">
      <colorScale>
        <cfvo type="min"/>
        <cfvo type="max"/>
        <color rgb="FFFF7128"/>
        <color rgb="FFFFEF9C"/>
      </colorScale>
    </cfRule>
  </conditionalFormatting>
  <conditionalFormatting sqref="M25:M54">
    <cfRule type="containsText" dxfId="1498" priority="150" operator="containsText" text="Alto">
      <formula>NOT(ISERROR(SEARCH("Alto",M25)))</formula>
    </cfRule>
    <cfRule type="containsText" dxfId="1497" priority="149" operator="containsText" text="Moderado">
      <formula>NOT(ISERROR(SEARCH("Moderado",M25)))</formula>
    </cfRule>
    <cfRule type="containsText" dxfId="1496" priority="151" operator="containsText" text="Extremo">
      <formula>NOT(ISERROR(SEARCH("Extremo",M25)))</formula>
    </cfRule>
    <cfRule type="containsText" dxfId="1495" priority="148" operator="containsText" text="Bajo">
      <formula>NOT(ISERROR(SEARCH("Bajo",M25)))</formula>
    </cfRule>
  </conditionalFormatting>
  <conditionalFormatting sqref="M30:M34">
    <cfRule type="colorScale" priority="420">
      <colorScale>
        <cfvo type="min"/>
        <cfvo type="max"/>
        <color rgb="FFFF7128"/>
        <color rgb="FFFFEF9C"/>
      </colorScale>
    </cfRule>
  </conditionalFormatting>
  <conditionalFormatting sqref="M35:M39">
    <cfRule type="colorScale" priority="353">
      <colorScale>
        <cfvo type="min"/>
        <cfvo type="max"/>
        <color rgb="FFFF7128"/>
        <color rgb="FFFFEF9C"/>
      </colorScale>
    </cfRule>
  </conditionalFormatting>
  <conditionalFormatting sqref="M40:M44">
    <cfRule type="colorScale" priority="286">
      <colorScale>
        <cfvo type="min"/>
        <cfvo type="max"/>
        <color rgb="FFFF7128"/>
        <color rgb="FFFFEF9C"/>
      </colorScale>
    </cfRule>
  </conditionalFormatting>
  <conditionalFormatting sqref="M45:M49">
    <cfRule type="colorScale" priority="219">
      <colorScale>
        <cfvo type="min"/>
        <cfvo type="max"/>
        <color rgb="FFFF7128"/>
        <color rgb="FFFFEF9C"/>
      </colorScale>
    </cfRule>
  </conditionalFormatting>
  <conditionalFormatting sqref="M50:M54">
    <cfRule type="colorScale" priority="152">
      <colorScale>
        <cfvo type="min"/>
        <cfvo type="max"/>
        <color rgb="FFFF7128"/>
        <color rgb="FFFFEF9C"/>
      </colorScale>
    </cfRule>
  </conditionalFormatting>
  <conditionalFormatting sqref="N35">
    <cfRule type="containsText" dxfId="1494" priority="343" operator="containsText" text="3- Moderado">
      <formula>NOT(ISERROR(SEARCH("3- Moderado",N35)))</formula>
    </cfRule>
    <cfRule type="containsText" dxfId="1493" priority="344" operator="containsText" text="6- Moderado">
      <formula>NOT(ISERROR(SEARCH("6- Moderado",N35)))</formula>
    </cfRule>
    <cfRule type="containsText" dxfId="1492" priority="345" operator="containsText" text="4- Moderado">
      <formula>NOT(ISERROR(SEARCH("4- Moderado",N35)))</formula>
    </cfRule>
    <cfRule type="containsText" dxfId="1491" priority="346" operator="containsText" text="3- Bajo">
      <formula>NOT(ISERROR(SEARCH("3- Bajo",N35)))</formula>
    </cfRule>
    <cfRule type="containsText" dxfId="1490" priority="347" operator="containsText" text="4- Bajo">
      <formula>NOT(ISERROR(SEARCH("4- Bajo",N35)))</formula>
    </cfRule>
    <cfRule type="containsText" dxfId="1489" priority="348" operator="containsText" text="1- Bajo">
      <formula>NOT(ISERROR(SEARCH("1- Bajo",N35)))</formula>
    </cfRule>
  </conditionalFormatting>
  <conditionalFormatting sqref="N40">
    <cfRule type="containsText" dxfId="1488" priority="276" operator="containsText" text="3- Moderado">
      <formula>NOT(ISERROR(SEARCH("3- Moderado",N40)))</formula>
    </cfRule>
    <cfRule type="containsText" dxfId="1487" priority="277" operator="containsText" text="6- Moderado">
      <formula>NOT(ISERROR(SEARCH("6- Moderado",N40)))</formula>
    </cfRule>
    <cfRule type="containsText" dxfId="1486" priority="278" operator="containsText" text="4- Moderado">
      <formula>NOT(ISERROR(SEARCH("4- Moderado",N40)))</formula>
    </cfRule>
    <cfRule type="containsText" dxfId="1485" priority="279" operator="containsText" text="3- Bajo">
      <formula>NOT(ISERROR(SEARCH("3- Bajo",N40)))</formula>
    </cfRule>
    <cfRule type="containsText" dxfId="1484" priority="280" operator="containsText" text="4- Bajo">
      <formula>NOT(ISERROR(SEARCH("4- Bajo",N40)))</formula>
    </cfRule>
    <cfRule type="containsText" dxfId="1483" priority="281" operator="containsText" text="1- Bajo">
      <formula>NOT(ISERROR(SEARCH("1- Bajo",N40)))</formula>
    </cfRule>
  </conditionalFormatting>
  <conditionalFormatting sqref="N45">
    <cfRule type="containsText" dxfId="1482" priority="214" operator="containsText" text="1- Bajo">
      <formula>NOT(ISERROR(SEARCH("1- Bajo",N45)))</formula>
    </cfRule>
    <cfRule type="containsText" dxfId="1481" priority="213" operator="containsText" text="4- Bajo">
      <formula>NOT(ISERROR(SEARCH("4- Bajo",N45)))</formula>
    </cfRule>
    <cfRule type="containsText" dxfId="1480" priority="212" operator="containsText" text="3- Bajo">
      <formula>NOT(ISERROR(SEARCH("3- Bajo",N45)))</formula>
    </cfRule>
    <cfRule type="containsText" dxfId="1479" priority="211" operator="containsText" text="4- Moderado">
      <formula>NOT(ISERROR(SEARCH("4- Moderado",N45)))</formula>
    </cfRule>
    <cfRule type="containsText" dxfId="1478" priority="210" operator="containsText" text="6- Moderado">
      <formula>NOT(ISERROR(SEARCH("6- Moderado",N45)))</formula>
    </cfRule>
    <cfRule type="containsText" dxfId="1477" priority="209" operator="containsText" text="3- Moderado">
      <formula>NOT(ISERROR(SEARCH("3- Moderado",N45)))</formula>
    </cfRule>
  </conditionalFormatting>
  <conditionalFormatting sqref="N50">
    <cfRule type="containsText" dxfId="1476" priority="145" operator="containsText" text="3- Bajo">
      <formula>NOT(ISERROR(SEARCH("3- Bajo",N50)))</formula>
    </cfRule>
    <cfRule type="containsText" dxfId="1475" priority="144" operator="containsText" text="4- Moderado">
      <formula>NOT(ISERROR(SEARCH("4- Moderado",N50)))</formula>
    </cfRule>
    <cfRule type="containsText" dxfId="1474" priority="143" operator="containsText" text="6- Moderado">
      <formula>NOT(ISERROR(SEARCH("6- Moderado",N50)))</formula>
    </cfRule>
    <cfRule type="containsText" dxfId="1473" priority="146" operator="containsText" text="4- Bajo">
      <formula>NOT(ISERROR(SEARCH("4- Bajo",N50)))</formula>
    </cfRule>
    <cfRule type="containsText" dxfId="1472" priority="147" operator="containsText" text="1- Bajo">
      <formula>NOT(ISERROR(SEARCH("1- Bajo",N50)))</formula>
    </cfRule>
    <cfRule type="containsText" dxfId="1471" priority="142" operator="containsText" text="3- Moderado">
      <formula>NOT(ISERROR(SEARCH("3- Moderado",N50)))</formula>
    </cfRule>
  </conditionalFormatting>
  <conditionalFormatting sqref="N10:O10">
    <cfRule type="containsText" dxfId="1470" priority="60" operator="containsText" text="1- Bajo">
      <formula>NOT(ISERROR(SEARCH("1- Bajo",N10)))</formula>
    </cfRule>
    <cfRule type="containsText" dxfId="1469" priority="59" operator="containsText" text="4- Bajo">
      <formula>NOT(ISERROR(SEARCH("4- Bajo",N10)))</formula>
    </cfRule>
    <cfRule type="containsText" dxfId="1468" priority="58" operator="containsText" text="3- Bajo">
      <formula>NOT(ISERROR(SEARCH("3- Bajo",N10)))</formula>
    </cfRule>
    <cfRule type="containsText" dxfId="1467" priority="56" operator="containsText" text="6- Moderado">
      <formula>NOT(ISERROR(SEARCH("6- Moderado",N10)))</formula>
    </cfRule>
    <cfRule type="containsText" dxfId="1466" priority="55" operator="containsText" text="3- Moderado">
      <formula>NOT(ISERROR(SEARCH("3- Moderado",N10)))</formula>
    </cfRule>
    <cfRule type="containsText" dxfId="1465" priority="57" operator="containsText" text="4- Moderado">
      <formula>NOT(ISERROR(SEARCH("4- Moderado",N10)))</formula>
    </cfRule>
  </conditionalFormatting>
  <conditionalFormatting sqref="N15:O15">
    <cfRule type="containsText" dxfId="1464" priority="43" operator="containsText" text="3- Moderado">
      <formula>NOT(ISERROR(SEARCH("3- Moderado",N15)))</formula>
    </cfRule>
    <cfRule type="containsText" dxfId="1463" priority="44" operator="containsText" text="6- Moderado">
      <formula>NOT(ISERROR(SEARCH("6- Moderado",N15)))</formula>
    </cfRule>
    <cfRule type="containsText" dxfId="1462" priority="45" operator="containsText" text="4- Moderado">
      <formula>NOT(ISERROR(SEARCH("4- Moderado",N15)))</formula>
    </cfRule>
    <cfRule type="containsText" dxfId="1461" priority="46" operator="containsText" text="3- Bajo">
      <formula>NOT(ISERROR(SEARCH("3- Bajo",N15)))</formula>
    </cfRule>
    <cfRule type="containsText" dxfId="1460" priority="48" operator="containsText" text="1- Bajo">
      <formula>NOT(ISERROR(SEARCH("1- Bajo",N15)))</formula>
    </cfRule>
    <cfRule type="containsText" dxfId="1459" priority="47" operator="containsText" text="4- Bajo">
      <formula>NOT(ISERROR(SEARCH("4- Bajo",N15)))</formula>
    </cfRule>
  </conditionalFormatting>
  <conditionalFormatting sqref="N20:O20">
    <cfRule type="containsText" dxfId="1458" priority="2" operator="containsText" text="6- Moderado">
      <formula>NOT(ISERROR(SEARCH("6- Moderado",N20)))</formula>
    </cfRule>
    <cfRule type="containsText" dxfId="1457" priority="3" operator="containsText" text="4- Moderado">
      <formula>NOT(ISERROR(SEARCH("4- Moderado",N20)))</formula>
    </cfRule>
    <cfRule type="containsText" dxfId="1456" priority="4" operator="containsText" text="3- Bajo">
      <formula>NOT(ISERROR(SEARCH("3- Bajo",N20)))</formula>
    </cfRule>
    <cfRule type="containsText" dxfId="1455" priority="5" operator="containsText" text="4- Bajo">
      <formula>NOT(ISERROR(SEARCH("4- Bajo",N20)))</formula>
    </cfRule>
    <cfRule type="containsText" dxfId="1454" priority="6" operator="containsText" text="1- Bajo">
      <formula>NOT(ISERROR(SEARCH("1- Bajo",N20)))</formula>
    </cfRule>
    <cfRule type="containsText" dxfId="1453" priority="1" operator="containsText" text="3- Moderado">
      <formula>NOT(ISERROR(SEARCH("3- Moderado",N20)))</formula>
    </cfRule>
  </conditionalFormatting>
  <conditionalFormatting sqref="N25:O25">
    <cfRule type="containsText" dxfId="1452" priority="21" operator="containsText" text="4- Moderado">
      <formula>NOT(ISERROR(SEARCH("4- Moderado",N25)))</formula>
    </cfRule>
    <cfRule type="containsText" dxfId="1451" priority="20" operator="containsText" text="6- Moderado">
      <formula>NOT(ISERROR(SEARCH("6- Moderado",N25)))</formula>
    </cfRule>
    <cfRule type="containsText" dxfId="1450" priority="22" operator="containsText" text="3- Bajo">
      <formula>NOT(ISERROR(SEARCH("3- Bajo",N25)))</formula>
    </cfRule>
    <cfRule type="containsText" dxfId="1449" priority="23" operator="containsText" text="4- Bajo">
      <formula>NOT(ISERROR(SEARCH("4- Bajo",N25)))</formula>
    </cfRule>
    <cfRule type="containsText" dxfId="1448" priority="24" operator="containsText" text="1- Bajo">
      <formula>NOT(ISERROR(SEARCH("1- Bajo",N25)))</formula>
    </cfRule>
    <cfRule type="containsText" dxfId="1447" priority="19" operator="containsText" text="3- Moderado">
      <formula>NOT(ISERROR(SEARCH("3- Moderado",N25)))</formula>
    </cfRule>
  </conditionalFormatting>
  <conditionalFormatting sqref="N30:O30">
    <cfRule type="containsText" dxfId="1446" priority="412" operator="containsText" text="4- Moderado">
      <formula>NOT(ISERROR(SEARCH("4- Moderado",N30)))</formula>
    </cfRule>
    <cfRule type="containsText" dxfId="1445" priority="413" operator="containsText" text="3- Bajo">
      <formula>NOT(ISERROR(SEARCH("3- Bajo",N30)))</formula>
    </cfRule>
    <cfRule type="containsText" dxfId="1444" priority="414" operator="containsText" text="4- Bajo">
      <formula>NOT(ISERROR(SEARCH("4- Bajo",N30)))</formula>
    </cfRule>
    <cfRule type="containsText" dxfId="1443" priority="415" operator="containsText" text="1- Bajo">
      <formula>NOT(ISERROR(SEARCH("1- Bajo",N30)))</formula>
    </cfRule>
    <cfRule type="containsText" dxfId="1442" priority="410" operator="containsText" text="3- Moderado">
      <formula>NOT(ISERROR(SEARCH("3- Moderado",N30)))</formula>
    </cfRule>
    <cfRule type="containsText" dxfId="1441" priority="411" operator="containsText" text="6- Moderado">
      <formula>NOT(ISERROR(SEARCH("6- Moderado",N30)))</formula>
    </cfRule>
  </conditionalFormatting>
  <conditionalFormatting sqref="T10">
    <cfRule type="containsText" dxfId="1440" priority="50" operator="containsText" text="6- Moderado">
      <formula>NOT(ISERROR(SEARCH("6- Moderado",T10)))</formula>
    </cfRule>
    <cfRule type="containsText" dxfId="1439" priority="49" operator="containsText" text="3- Moderado">
      <formula>NOT(ISERROR(SEARCH("3- Moderado",T10)))</formula>
    </cfRule>
    <cfRule type="containsText" dxfId="1438" priority="54" operator="containsText" text="1- Bajo">
      <formula>NOT(ISERROR(SEARCH("1- Bajo",T10)))</formula>
    </cfRule>
    <cfRule type="containsText" dxfId="1437" priority="53" operator="containsText" text="4- Bajo">
      <formula>NOT(ISERROR(SEARCH("4- Bajo",T10)))</formula>
    </cfRule>
    <cfRule type="containsText" dxfId="1436" priority="52" operator="containsText" text="3- Bajo">
      <formula>NOT(ISERROR(SEARCH("3- Bajo",T10)))</formula>
    </cfRule>
    <cfRule type="containsText" dxfId="1435" priority="51" operator="containsText" text="4- Moderado">
      <formula>NOT(ISERROR(SEARCH("4- Moderado",T10)))</formula>
    </cfRule>
  </conditionalFormatting>
  <conditionalFormatting sqref="T15">
    <cfRule type="containsText" dxfId="1434" priority="42" operator="containsText" text="1- Bajo">
      <formula>NOT(ISERROR(SEARCH("1- Bajo",T15)))</formula>
    </cfRule>
    <cfRule type="containsText" dxfId="1433" priority="41" operator="containsText" text="4- Bajo">
      <formula>NOT(ISERROR(SEARCH("4- Bajo",T15)))</formula>
    </cfRule>
    <cfRule type="containsText" dxfId="1432" priority="40" operator="containsText" text="3- Bajo">
      <formula>NOT(ISERROR(SEARCH("3- Bajo",T15)))</formula>
    </cfRule>
    <cfRule type="containsText" dxfId="1431" priority="39" operator="containsText" text="4- Moderado">
      <formula>NOT(ISERROR(SEARCH("4- Moderado",T15)))</formula>
    </cfRule>
    <cfRule type="containsText" dxfId="1430" priority="38" operator="containsText" text="6- Moderado">
      <formula>NOT(ISERROR(SEARCH("6- Moderado",T15)))</formula>
    </cfRule>
    <cfRule type="containsText" dxfId="1429" priority="37" operator="containsText" text="3- Moderado">
      <formula>NOT(ISERROR(SEARCH("3- Moderado",T15)))</formula>
    </cfRule>
  </conditionalFormatting>
  <conditionalFormatting sqref="T20">
    <cfRule type="containsText" dxfId="1428" priority="30" operator="containsText" text="1- Bajo">
      <formula>NOT(ISERROR(SEARCH("1- Bajo",T20)))</formula>
    </cfRule>
    <cfRule type="containsText" dxfId="1427" priority="29" operator="containsText" text="4- Bajo">
      <formula>NOT(ISERROR(SEARCH("4- Bajo",T20)))</formula>
    </cfRule>
    <cfRule type="containsText" dxfId="1426" priority="28" operator="containsText" text="3- Bajo">
      <formula>NOT(ISERROR(SEARCH("3- Bajo",T20)))</formula>
    </cfRule>
    <cfRule type="containsText" dxfId="1425" priority="27" operator="containsText" text="4- Moderado">
      <formula>NOT(ISERROR(SEARCH("4- Moderado",T20)))</formula>
    </cfRule>
    <cfRule type="containsText" dxfId="1424" priority="26" operator="containsText" text="6- Moderado">
      <formula>NOT(ISERROR(SEARCH("6- Moderado",T20)))</formula>
    </cfRule>
    <cfRule type="containsText" dxfId="1423" priority="25" operator="containsText" text="3- Moderado">
      <formula>NOT(ISERROR(SEARCH("3- Moderado",T20)))</formula>
    </cfRule>
  </conditionalFormatting>
  <conditionalFormatting sqref="T25">
    <cfRule type="containsText" dxfId="1422" priority="14" operator="containsText" text="6- Moderado">
      <formula>NOT(ISERROR(SEARCH("6- Moderado",T25)))</formula>
    </cfRule>
    <cfRule type="containsText" dxfId="1421" priority="15" operator="containsText" text="4- Moderado">
      <formula>NOT(ISERROR(SEARCH("4- Moderado",T25)))</formula>
    </cfRule>
    <cfRule type="containsText" dxfId="1420" priority="18" operator="containsText" text="1- Bajo">
      <formula>NOT(ISERROR(SEARCH("1- Bajo",T25)))</formula>
    </cfRule>
    <cfRule type="containsText" dxfId="1419" priority="17" operator="containsText" text="4- Bajo">
      <formula>NOT(ISERROR(SEARCH("4- Bajo",T25)))</formula>
    </cfRule>
    <cfRule type="containsText" dxfId="1418" priority="16" operator="containsText" text="3- Bajo">
      <formula>NOT(ISERROR(SEARCH("3- Bajo",T25)))</formula>
    </cfRule>
    <cfRule type="containsText" dxfId="1417" priority="13" operator="containsText" text="3- Moderado">
      <formula>NOT(ISERROR(SEARCH("3- Moderado",T25)))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opLeftCell="J30" zoomScale="80" zoomScaleNormal="80" workbookViewId="0">
      <selection activeCell="T35" sqref="T35:T39"/>
    </sheetView>
  </sheetViews>
  <sheetFormatPr baseColWidth="10" defaultColWidth="11.42578125" defaultRowHeight="15"/>
  <cols>
    <col min="1" max="2" width="18.42578125" style="84" customWidth="1"/>
    <col min="3" max="3" width="15.5703125" customWidth="1"/>
    <col min="4" max="4" width="27.5703125" style="84"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1.28515625" customWidth="1"/>
    <col min="21" max="176" width="11.42578125" style="7"/>
  </cols>
  <sheetData>
    <row r="1" spans="1:278" s="162" customFormat="1" ht="16.5" customHeight="1">
      <c r="A1" s="361"/>
      <c r="B1" s="362"/>
      <c r="C1" s="362"/>
      <c r="D1" s="480" t="s">
        <v>368</v>
      </c>
      <c r="E1" s="480"/>
      <c r="F1" s="480"/>
      <c r="G1" s="480"/>
      <c r="H1" s="480"/>
      <c r="I1" s="480"/>
      <c r="J1" s="480"/>
      <c r="K1" s="480"/>
      <c r="L1" s="480"/>
      <c r="M1" s="480"/>
      <c r="N1" s="480"/>
      <c r="O1" s="480"/>
      <c r="P1" s="480"/>
      <c r="Q1" s="481"/>
      <c r="R1" s="353" t="s">
        <v>67</v>
      </c>
      <c r="S1" s="353"/>
      <c r="T1" s="353"/>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c r="A2" s="363"/>
      <c r="B2" s="364"/>
      <c r="C2" s="364"/>
      <c r="D2" s="482"/>
      <c r="E2" s="482"/>
      <c r="F2" s="482"/>
      <c r="G2" s="482"/>
      <c r="H2" s="482"/>
      <c r="I2" s="482"/>
      <c r="J2" s="482"/>
      <c r="K2" s="482"/>
      <c r="L2" s="482"/>
      <c r="M2" s="482"/>
      <c r="N2" s="482"/>
      <c r="O2" s="482"/>
      <c r="P2" s="482"/>
      <c r="Q2" s="483"/>
      <c r="R2" s="353"/>
      <c r="S2" s="353"/>
      <c r="T2" s="353"/>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c r="A3" s="2"/>
      <c r="B3" s="2"/>
      <c r="C3" s="3"/>
      <c r="D3" s="482"/>
      <c r="E3" s="482"/>
      <c r="F3" s="482"/>
      <c r="G3" s="482"/>
      <c r="H3" s="482"/>
      <c r="I3" s="482"/>
      <c r="J3" s="482"/>
      <c r="K3" s="482"/>
      <c r="L3" s="482"/>
      <c r="M3" s="482"/>
      <c r="N3" s="482"/>
      <c r="O3" s="482"/>
      <c r="P3" s="482"/>
      <c r="Q3" s="483"/>
      <c r="R3" s="353"/>
      <c r="S3" s="353"/>
      <c r="T3" s="353"/>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c r="A4" s="354" t="s">
        <v>0</v>
      </c>
      <c r="B4" s="355"/>
      <c r="C4" s="356"/>
      <c r="D4" s="357" t="str">
        <f>'Mapa Final'!D4</f>
        <v>Gestión Administrativa</v>
      </c>
      <c r="E4" s="358"/>
      <c r="F4" s="358"/>
      <c r="G4" s="358"/>
      <c r="H4" s="358"/>
      <c r="I4" s="358"/>
      <c r="J4" s="358"/>
      <c r="K4" s="358"/>
      <c r="L4" s="358"/>
      <c r="M4" s="358"/>
      <c r="N4" s="359"/>
      <c r="O4" s="360"/>
      <c r="P4" s="360"/>
      <c r="Q4" s="360"/>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c r="A5" s="354" t="s">
        <v>1</v>
      </c>
      <c r="B5" s="355"/>
      <c r="C5" s="356"/>
      <c r="D5" s="365"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66"/>
      <c r="F5" s="366"/>
      <c r="G5" s="366"/>
      <c r="H5" s="366"/>
      <c r="I5" s="366"/>
      <c r="J5" s="366"/>
      <c r="K5" s="366"/>
      <c r="L5" s="366"/>
      <c r="M5" s="366"/>
      <c r="N5" s="367"/>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c r="A6" s="354" t="s">
        <v>2</v>
      </c>
      <c r="B6" s="355"/>
      <c r="C6" s="356"/>
      <c r="D6" s="365" t="str">
        <f>'Mapa Final'!D6</f>
        <v xml:space="preserve">Nivel Seccional </v>
      </c>
      <c r="E6" s="366"/>
      <c r="F6" s="366"/>
      <c r="G6" s="366"/>
      <c r="H6" s="366"/>
      <c r="I6" s="366"/>
      <c r="J6" s="366"/>
      <c r="K6" s="366"/>
      <c r="L6" s="366"/>
      <c r="M6" s="366"/>
      <c r="N6" s="367"/>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93" customFormat="1" ht="46.5" customHeight="1" thickTop="1" thickBot="1">
      <c r="A7" s="475" t="s">
        <v>346</v>
      </c>
      <c r="B7" s="476"/>
      <c r="C7" s="476"/>
      <c r="D7" s="476"/>
      <c r="E7" s="476"/>
      <c r="F7" s="477"/>
      <c r="G7" s="200"/>
      <c r="H7" s="478" t="s">
        <v>347</v>
      </c>
      <c r="I7" s="478"/>
      <c r="J7" s="478"/>
      <c r="K7" s="478" t="s">
        <v>348</v>
      </c>
      <c r="L7" s="478"/>
      <c r="M7" s="478"/>
      <c r="N7" s="479" t="s">
        <v>349</v>
      </c>
      <c r="O7" s="484" t="s">
        <v>350</v>
      </c>
      <c r="P7" s="486" t="s">
        <v>351</v>
      </c>
      <c r="Q7" s="487"/>
      <c r="R7" s="486" t="s">
        <v>352</v>
      </c>
      <c r="S7" s="487"/>
      <c r="T7" s="488" t="s">
        <v>371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09" t="s">
        <v>201</v>
      </c>
      <c r="B8" s="209" t="s">
        <v>377</v>
      </c>
      <c r="C8" s="210" t="s">
        <v>8</v>
      </c>
      <c r="D8" s="201" t="s">
        <v>361</v>
      </c>
      <c r="E8" s="202" t="s">
        <v>10</v>
      </c>
      <c r="F8" s="202" t="s">
        <v>11</v>
      </c>
      <c r="G8" s="202" t="s">
        <v>12</v>
      </c>
      <c r="H8" s="203" t="s">
        <v>354</v>
      </c>
      <c r="I8" s="203" t="s">
        <v>38</v>
      </c>
      <c r="J8" s="203" t="s">
        <v>355</v>
      </c>
      <c r="K8" s="203" t="s">
        <v>354</v>
      </c>
      <c r="L8" s="203" t="s">
        <v>356</v>
      </c>
      <c r="M8" s="203" t="s">
        <v>355</v>
      </c>
      <c r="N8" s="479"/>
      <c r="O8" s="485"/>
      <c r="P8" s="204" t="s">
        <v>357</v>
      </c>
      <c r="Q8" s="204" t="s">
        <v>358</v>
      </c>
      <c r="R8" s="204" t="s">
        <v>359</v>
      </c>
      <c r="S8" s="204" t="s">
        <v>360</v>
      </c>
      <c r="T8" s="48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503"/>
      <c r="B9" s="504"/>
      <c r="C9" s="504"/>
      <c r="D9" s="504"/>
      <c r="E9" s="504"/>
      <c r="F9" s="504"/>
      <c r="G9" s="504"/>
      <c r="H9" s="504"/>
      <c r="I9" s="504"/>
      <c r="J9" s="504"/>
      <c r="K9" s="504"/>
      <c r="L9" s="504"/>
      <c r="M9" s="504"/>
      <c r="N9" s="50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521">
        <f>'Mapa Final'!A10</f>
        <v>1</v>
      </c>
      <c r="B10" s="530" t="str">
        <f>'Mapa Final'!B10</f>
        <v>Falta o inoportuna entrega de bienes y servicios a los despachos judiciales y administrativos.</v>
      </c>
      <c r="C10" s="524" t="str">
        <f>'Mapa Final'!C10</f>
        <v>Afectación en la Prestación del Servicio de Justicia</v>
      </c>
      <c r="D10" s="524" t="str">
        <f>'Mapa Final'!D10</f>
        <v xml:space="preserve">1. Asignación incompleta de presupuesto para la vigencia.
2. Entrega de asignación presupuestal a cuenta gotas.
3. Demora en los procesos contractuales.
4. Falta de personal idoneo para planeación, ejecución y control de procesos. 
</v>
      </c>
      <c r="E10" s="527" t="str">
        <f>'Mapa Final'!E10</f>
        <v>Falta de autonomía en la gestión presupuestal y personal responsable de los procesos.</v>
      </c>
      <c r="F10" s="527" t="str">
        <f>'Mapa Final'!F10</f>
        <v xml:space="preserve">Falla en el apoyo logístico a los despachos judiciales y administrativos que afecten la prestación del servicio d administración de justicia.          </v>
      </c>
      <c r="G10" s="527" t="str">
        <f>'Mapa Final'!G10</f>
        <v>Ejecución y Administración de Procesos</v>
      </c>
      <c r="H10" s="472" t="str">
        <f>'Mapa Final'!I10</f>
        <v>Media</v>
      </c>
      <c r="I10" s="511" t="str">
        <f>'Mapa Final'!L10</f>
        <v>Mayor</v>
      </c>
      <c r="J10" s="497" t="str">
        <f>'Mapa Final'!N10</f>
        <v xml:space="preserve">Alto </v>
      </c>
      <c r="K10" s="494" t="str">
        <f>'Mapa Final'!AA10</f>
        <v>Media</v>
      </c>
      <c r="L10" s="494" t="str">
        <f>'Mapa Final'!AE10</f>
        <v>Mayor</v>
      </c>
      <c r="M10" s="500" t="str">
        <f>'Mapa Final'!AG10</f>
        <v xml:space="preserve">Alto </v>
      </c>
      <c r="N10" s="494" t="str">
        <f>'Mapa Final'!AH10</f>
        <v>Reducir(mitigar)</v>
      </c>
      <c r="O10" s="469" t="s">
        <v>532</v>
      </c>
      <c r="P10" s="514"/>
      <c r="Q10" s="517" t="s">
        <v>482</v>
      </c>
      <c r="R10" s="491">
        <v>45017</v>
      </c>
      <c r="S10" s="491">
        <v>45107</v>
      </c>
      <c r="T10" s="469" t="s">
        <v>533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6" customFormat="1" ht="13.5" customHeight="1">
      <c r="A11" s="522"/>
      <c r="B11" s="533"/>
      <c r="C11" s="525"/>
      <c r="D11" s="525"/>
      <c r="E11" s="528"/>
      <c r="F11" s="528"/>
      <c r="G11" s="528"/>
      <c r="H11" s="473"/>
      <c r="I11" s="512"/>
      <c r="J11" s="498"/>
      <c r="K11" s="495"/>
      <c r="L11" s="495"/>
      <c r="M11" s="501"/>
      <c r="N11" s="495"/>
      <c r="O11" s="470"/>
      <c r="P11" s="515"/>
      <c r="Q11" s="492"/>
      <c r="R11" s="492"/>
      <c r="S11" s="492"/>
      <c r="T11" s="4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6" customFormat="1" ht="13.5" customHeight="1">
      <c r="A12" s="522"/>
      <c r="B12" s="533"/>
      <c r="C12" s="525"/>
      <c r="D12" s="525"/>
      <c r="E12" s="528"/>
      <c r="F12" s="528"/>
      <c r="G12" s="528"/>
      <c r="H12" s="473"/>
      <c r="I12" s="512"/>
      <c r="J12" s="498"/>
      <c r="K12" s="495"/>
      <c r="L12" s="495"/>
      <c r="M12" s="501"/>
      <c r="N12" s="495"/>
      <c r="O12" s="470"/>
      <c r="P12" s="515"/>
      <c r="Q12" s="492"/>
      <c r="R12" s="492"/>
      <c r="S12" s="492"/>
      <c r="T12" s="4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6" customFormat="1" ht="13.5" customHeight="1">
      <c r="A13" s="522"/>
      <c r="B13" s="533"/>
      <c r="C13" s="525"/>
      <c r="D13" s="525"/>
      <c r="E13" s="528"/>
      <c r="F13" s="528"/>
      <c r="G13" s="528"/>
      <c r="H13" s="473"/>
      <c r="I13" s="512"/>
      <c r="J13" s="498"/>
      <c r="K13" s="495"/>
      <c r="L13" s="495"/>
      <c r="M13" s="501"/>
      <c r="N13" s="495"/>
      <c r="O13" s="470"/>
      <c r="P13" s="515"/>
      <c r="Q13" s="492"/>
      <c r="R13" s="492"/>
      <c r="S13" s="492"/>
      <c r="T13" s="4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6" customFormat="1" ht="69" customHeight="1" thickBot="1">
      <c r="A14" s="523"/>
      <c r="B14" s="534"/>
      <c r="C14" s="526"/>
      <c r="D14" s="526"/>
      <c r="E14" s="529"/>
      <c r="F14" s="529"/>
      <c r="G14" s="529"/>
      <c r="H14" s="474"/>
      <c r="I14" s="513"/>
      <c r="J14" s="499"/>
      <c r="K14" s="496"/>
      <c r="L14" s="496"/>
      <c r="M14" s="502"/>
      <c r="N14" s="496"/>
      <c r="O14" s="471"/>
      <c r="P14" s="516"/>
      <c r="Q14" s="493"/>
      <c r="R14" s="493"/>
      <c r="S14" s="493"/>
      <c r="T14" s="4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6" customFormat="1" ht="15" customHeight="1">
      <c r="A15" s="521">
        <f>'Mapa Final'!A13</f>
        <v>2</v>
      </c>
      <c r="B15" s="530" t="str">
        <f>'Mapa Final'!B13</f>
        <v>Obsolescencia y falta de parque automotor</v>
      </c>
      <c r="C15" s="524" t="str">
        <f>'Mapa Final'!C13</f>
        <v>Afectación en la Prestación del Servicio de Justicia</v>
      </c>
      <c r="D15" s="524" t="str">
        <f>'Mapa Final'!D13</f>
        <v xml:space="preserve">1. Terminación de vida útil del vehículo o sus partes.
2. Posibles fallas que coloquen en riesgo a las personas que se transporta.                            
3. Mayores cantidades de mantenimientos correctivos.
4. Afectación económica para la Entidad.
5. Falta de políticas para la asignación de vehiculos.
</v>
      </c>
      <c r="E15" s="527" t="str">
        <f>'Mapa Final'!E13</f>
        <v>No renovación del parque automotor o falta de recursos para su compra.</v>
      </c>
      <c r="F15" s="527" t="str">
        <f>'Mapa Final'!F13</f>
        <v xml:space="preserve">Fallas que afecten la prestación del servicio de justicia, al no lograr que los servidores judiciales lleguen a sus destinos, o el riesgo que se genera por no contar con los mismos. </v>
      </c>
      <c r="G15" s="527" t="str">
        <f>'Mapa Final'!G13</f>
        <v>Ejecución y Administración de Procesos</v>
      </c>
      <c r="H15" s="472" t="str">
        <f>'Mapa Final'!I13</f>
        <v>Media</v>
      </c>
      <c r="I15" s="511" t="str">
        <f>'Mapa Final'!L13</f>
        <v>Mayor</v>
      </c>
      <c r="J15" s="497" t="str">
        <f>'Mapa Final'!N13</f>
        <v xml:space="preserve">Alto </v>
      </c>
      <c r="K15" s="494" t="str">
        <f>'Mapa Final'!AA13</f>
        <v>Media</v>
      </c>
      <c r="L15" s="494" t="str">
        <f>'Mapa Final'!AE13</f>
        <v>Mayor</v>
      </c>
      <c r="M15" s="500" t="str">
        <f>'Mapa Final'!AG13</f>
        <v xml:space="preserve">Alto </v>
      </c>
      <c r="N15" s="494" t="str">
        <f>'Mapa Final'!AH13</f>
        <v>Reducir(mitigar)</v>
      </c>
      <c r="O15" s="469" t="s">
        <v>534</v>
      </c>
      <c r="P15" s="514"/>
      <c r="Q15" s="517" t="s">
        <v>482</v>
      </c>
      <c r="R15" s="491">
        <v>45017</v>
      </c>
      <c r="S15" s="491">
        <v>45107</v>
      </c>
      <c r="T15" s="469" t="s">
        <v>535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6" customFormat="1" ht="13.5" customHeight="1">
      <c r="A16" s="522"/>
      <c r="B16" s="533"/>
      <c r="C16" s="525"/>
      <c r="D16" s="525"/>
      <c r="E16" s="528"/>
      <c r="F16" s="528"/>
      <c r="G16" s="528"/>
      <c r="H16" s="473"/>
      <c r="I16" s="512"/>
      <c r="J16" s="498"/>
      <c r="K16" s="495"/>
      <c r="L16" s="495"/>
      <c r="M16" s="501"/>
      <c r="N16" s="495"/>
      <c r="O16" s="470"/>
      <c r="P16" s="515"/>
      <c r="Q16" s="492"/>
      <c r="R16" s="492"/>
      <c r="S16" s="492"/>
      <c r="T16" s="4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6" customFormat="1" ht="13.5" customHeight="1">
      <c r="A17" s="522"/>
      <c r="B17" s="533"/>
      <c r="C17" s="525"/>
      <c r="D17" s="525"/>
      <c r="E17" s="528"/>
      <c r="F17" s="528"/>
      <c r="G17" s="528"/>
      <c r="H17" s="473"/>
      <c r="I17" s="512"/>
      <c r="J17" s="498"/>
      <c r="K17" s="495"/>
      <c r="L17" s="495"/>
      <c r="M17" s="501"/>
      <c r="N17" s="495"/>
      <c r="O17" s="470"/>
      <c r="P17" s="515"/>
      <c r="Q17" s="492"/>
      <c r="R17" s="492"/>
      <c r="S17" s="492"/>
      <c r="T17" s="4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6" customFormat="1" ht="13.5" customHeight="1">
      <c r="A18" s="522"/>
      <c r="B18" s="533"/>
      <c r="C18" s="525"/>
      <c r="D18" s="525"/>
      <c r="E18" s="528"/>
      <c r="F18" s="528"/>
      <c r="G18" s="528"/>
      <c r="H18" s="473"/>
      <c r="I18" s="512"/>
      <c r="J18" s="498"/>
      <c r="K18" s="495"/>
      <c r="L18" s="495"/>
      <c r="M18" s="501"/>
      <c r="N18" s="495"/>
      <c r="O18" s="470"/>
      <c r="P18" s="515"/>
      <c r="Q18" s="492"/>
      <c r="R18" s="492"/>
      <c r="S18" s="492"/>
      <c r="T18" s="4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6" customFormat="1" ht="108.6" customHeight="1" thickBot="1">
      <c r="A19" s="523"/>
      <c r="B19" s="534"/>
      <c r="C19" s="526"/>
      <c r="D19" s="526"/>
      <c r="E19" s="529"/>
      <c r="F19" s="529"/>
      <c r="G19" s="529"/>
      <c r="H19" s="474"/>
      <c r="I19" s="513"/>
      <c r="J19" s="499"/>
      <c r="K19" s="496"/>
      <c r="L19" s="496"/>
      <c r="M19" s="502"/>
      <c r="N19" s="496"/>
      <c r="O19" s="471"/>
      <c r="P19" s="516"/>
      <c r="Q19" s="493"/>
      <c r="R19" s="493"/>
      <c r="S19" s="493"/>
      <c r="T19" s="4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21">
        <f>'Mapa Final'!A17</f>
        <v>3</v>
      </c>
      <c r="B20" s="530" t="str">
        <f>'Mapa Final'!B17</f>
        <v>Activos fijos no inventariados.</v>
      </c>
      <c r="C20" s="524" t="str">
        <f>'Mapa Final'!C17</f>
        <v>Afectación Económica</v>
      </c>
      <c r="D20" s="524" t="str">
        <f>'Mapa Final'!D17</f>
        <v xml:space="preserve">1. Inaplicabilidad de los controles establecidos en los procedimientos.
2. Falta de aplicación de los procedimientos de activos fijos y consumibles (bajas)
3. Falta de personal para cumplir con los controles a los invetarios.
4. Despachos judiciales que no cumplen con los requerimientos defindos para el control de inventarios.
</v>
      </c>
      <c r="E20" s="527" t="str">
        <f>'Mapa Final'!E17</f>
        <v>Falta de personal para la ejecución del proceso.</v>
      </c>
      <c r="F20" s="527" t="str">
        <f>'Mapa Final'!F17</f>
        <v>Posibilidad de afectación económica de la entidad que se puede evidenciar en:
1. Informes financieros no razonables.
2. Posibles perdidas de Activos Fijos y consumibles
3. Generación de hallazgos administrativos y fiscales-</v>
      </c>
      <c r="G20" s="527" t="str">
        <f>'Mapa Final'!G17</f>
        <v>Ejecución y Administración de Procesos</v>
      </c>
      <c r="H20" s="472" t="str">
        <f>'Mapa Final'!I17</f>
        <v>Media</v>
      </c>
      <c r="I20" s="511" t="str">
        <f>'Mapa Final'!L17</f>
        <v>Moderado</v>
      </c>
      <c r="J20" s="497" t="str">
        <f>'Mapa Final'!N17</f>
        <v>Moderado</v>
      </c>
      <c r="K20" s="494" t="str">
        <f>'Mapa Final'!AA17</f>
        <v>Media</v>
      </c>
      <c r="L20" s="494" t="str">
        <f>'Mapa Final'!AE17</f>
        <v>Moderado</v>
      </c>
      <c r="M20" s="500" t="str">
        <f>'Mapa Final'!AG17</f>
        <v>Moderado</v>
      </c>
      <c r="N20" s="494" t="str">
        <f>'Mapa Final'!AH17</f>
        <v>Reducir(mitigar)</v>
      </c>
      <c r="O20" s="469" t="s">
        <v>536</v>
      </c>
      <c r="P20" s="514"/>
      <c r="Q20" s="517" t="s">
        <v>482</v>
      </c>
      <c r="R20" s="491">
        <v>45017</v>
      </c>
      <c r="S20" s="491">
        <v>45107</v>
      </c>
      <c r="T20" s="469" t="s">
        <v>537</v>
      </c>
      <c r="U20" s="35"/>
      <c r="V20" s="35"/>
    </row>
    <row r="21" spans="1:176">
      <c r="A21" s="522"/>
      <c r="B21" s="533"/>
      <c r="C21" s="525"/>
      <c r="D21" s="525"/>
      <c r="E21" s="528"/>
      <c r="F21" s="528"/>
      <c r="G21" s="528"/>
      <c r="H21" s="473"/>
      <c r="I21" s="512"/>
      <c r="J21" s="498"/>
      <c r="K21" s="495"/>
      <c r="L21" s="495"/>
      <c r="M21" s="501"/>
      <c r="N21" s="495"/>
      <c r="O21" s="470"/>
      <c r="P21" s="515"/>
      <c r="Q21" s="492"/>
      <c r="R21" s="492"/>
      <c r="S21" s="492"/>
      <c r="T21" s="470"/>
      <c r="U21" s="35"/>
      <c r="V21" s="35"/>
    </row>
    <row r="22" spans="1:176">
      <c r="A22" s="522"/>
      <c r="B22" s="533"/>
      <c r="C22" s="525"/>
      <c r="D22" s="525"/>
      <c r="E22" s="528"/>
      <c r="F22" s="528"/>
      <c r="G22" s="528"/>
      <c r="H22" s="473"/>
      <c r="I22" s="512"/>
      <c r="J22" s="498"/>
      <c r="K22" s="495"/>
      <c r="L22" s="495"/>
      <c r="M22" s="501"/>
      <c r="N22" s="495"/>
      <c r="O22" s="470"/>
      <c r="P22" s="515"/>
      <c r="Q22" s="492"/>
      <c r="R22" s="492"/>
      <c r="S22" s="492"/>
      <c r="T22" s="470"/>
      <c r="U22" s="35"/>
      <c r="V22" s="35"/>
    </row>
    <row r="23" spans="1:176">
      <c r="A23" s="522"/>
      <c r="B23" s="533"/>
      <c r="C23" s="525"/>
      <c r="D23" s="525"/>
      <c r="E23" s="528"/>
      <c r="F23" s="528"/>
      <c r="G23" s="528"/>
      <c r="H23" s="473"/>
      <c r="I23" s="512"/>
      <c r="J23" s="498"/>
      <c r="K23" s="495"/>
      <c r="L23" s="495"/>
      <c r="M23" s="501"/>
      <c r="N23" s="495"/>
      <c r="O23" s="470"/>
      <c r="P23" s="515"/>
      <c r="Q23" s="492"/>
      <c r="R23" s="492"/>
      <c r="S23" s="492"/>
      <c r="T23" s="470"/>
      <c r="U23" s="35"/>
      <c r="V23" s="35"/>
    </row>
    <row r="24" spans="1:176" ht="96" customHeight="1" thickBot="1">
      <c r="A24" s="523"/>
      <c r="B24" s="534"/>
      <c r="C24" s="526"/>
      <c r="D24" s="526"/>
      <c r="E24" s="529"/>
      <c r="F24" s="529"/>
      <c r="G24" s="529"/>
      <c r="H24" s="474"/>
      <c r="I24" s="513"/>
      <c r="J24" s="499"/>
      <c r="K24" s="496"/>
      <c r="L24" s="496"/>
      <c r="M24" s="502"/>
      <c r="N24" s="496"/>
      <c r="O24" s="471"/>
      <c r="P24" s="516"/>
      <c r="Q24" s="493"/>
      <c r="R24" s="493"/>
      <c r="S24" s="493"/>
      <c r="T24" s="471"/>
      <c r="U24" s="35"/>
      <c r="V24" s="35"/>
    </row>
    <row r="25" spans="1:176" ht="14.45" customHeight="1">
      <c r="A25" s="521">
        <f>'Mapa Final'!A20</f>
        <v>4</v>
      </c>
      <c r="B25" s="530" t="str">
        <f>'Mapa Final'!B20</f>
        <v>Corrupción</v>
      </c>
      <c r="C25" s="524" t="str">
        <f>'Mapa Final'!C20</f>
        <v>Reputacional(Corrupción)</v>
      </c>
      <c r="D25" s="524"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 Inaplicabilidad de los controles establecidos en los procedimientos.
4. Falta de responsabilidad de los servidores judiciales frente a los activos asignados bajo su responsabilidad.
                              </v>
      </c>
      <c r="E25" s="527" t="str">
        <f>'Mapa Final'!E20</f>
        <v>Servidores judiciales con carencia de principios y valores bien fundamentados  que permitan realizar actuaciones contrarias a la ley  en beneficio propio</v>
      </c>
      <c r="F25" s="527" t="str">
        <f>'Mapa Final'!F20</f>
        <v xml:space="preserve">Posibilidad de la afectación reputacional de la Entidad pór actuaciones de servidores judiciales con carencia de principios y valores bien fundamentados  que les permitan realizar actuaciones contrarias a la ley en beneficio propio. 
Afectación economica de la entidad por perdidad de bienes o su uso indebido. 
</v>
      </c>
      <c r="G25" s="527" t="str">
        <f>'Mapa Final'!G20</f>
        <v>Fraude Interno</v>
      </c>
      <c r="H25" s="472" t="str">
        <f>'Mapa Final'!I20</f>
        <v>Media</v>
      </c>
      <c r="I25" s="511" t="str">
        <f>'Mapa Final'!L20</f>
        <v>Mayor</v>
      </c>
      <c r="J25" s="497" t="str">
        <f>'Mapa Final'!N20</f>
        <v xml:space="preserve">Alto </v>
      </c>
      <c r="K25" s="494" t="str">
        <f>'Mapa Final'!AA20</f>
        <v>Baja</v>
      </c>
      <c r="L25" s="494" t="str">
        <f>'Mapa Final'!AE20</f>
        <v>Mayor</v>
      </c>
      <c r="M25" s="500" t="str">
        <f>'Mapa Final'!AG20</f>
        <v xml:space="preserve">Alto </v>
      </c>
      <c r="N25" s="494" t="str">
        <f>'Mapa Final'!AH20</f>
        <v>Reducir(mitigar)</v>
      </c>
      <c r="O25" s="469" t="s">
        <v>530</v>
      </c>
      <c r="P25" s="514"/>
      <c r="Q25" s="517" t="s">
        <v>482</v>
      </c>
      <c r="R25" s="491">
        <v>45017</v>
      </c>
      <c r="S25" s="491">
        <v>45107</v>
      </c>
      <c r="T25" s="469" t="s">
        <v>535</v>
      </c>
    </row>
    <row r="26" spans="1:176">
      <c r="A26" s="522"/>
      <c r="B26" s="533"/>
      <c r="C26" s="525"/>
      <c r="D26" s="525"/>
      <c r="E26" s="528"/>
      <c r="F26" s="528"/>
      <c r="G26" s="528"/>
      <c r="H26" s="473"/>
      <c r="I26" s="512"/>
      <c r="J26" s="498"/>
      <c r="K26" s="495"/>
      <c r="L26" s="495"/>
      <c r="M26" s="501"/>
      <c r="N26" s="495"/>
      <c r="O26" s="470"/>
      <c r="P26" s="515"/>
      <c r="Q26" s="492"/>
      <c r="R26" s="492"/>
      <c r="S26" s="492"/>
      <c r="T26" s="470"/>
    </row>
    <row r="27" spans="1:176">
      <c r="A27" s="522"/>
      <c r="B27" s="533"/>
      <c r="C27" s="525"/>
      <c r="D27" s="525"/>
      <c r="E27" s="528"/>
      <c r="F27" s="528"/>
      <c r="G27" s="528"/>
      <c r="H27" s="473"/>
      <c r="I27" s="512"/>
      <c r="J27" s="498"/>
      <c r="K27" s="495"/>
      <c r="L27" s="495"/>
      <c r="M27" s="501"/>
      <c r="N27" s="495"/>
      <c r="O27" s="470"/>
      <c r="P27" s="515"/>
      <c r="Q27" s="492"/>
      <c r="R27" s="492"/>
      <c r="S27" s="492"/>
      <c r="T27" s="470"/>
    </row>
    <row r="28" spans="1:176">
      <c r="A28" s="522"/>
      <c r="B28" s="533"/>
      <c r="C28" s="525"/>
      <c r="D28" s="525"/>
      <c r="E28" s="528"/>
      <c r="F28" s="528"/>
      <c r="G28" s="528"/>
      <c r="H28" s="473"/>
      <c r="I28" s="512"/>
      <c r="J28" s="498"/>
      <c r="K28" s="495"/>
      <c r="L28" s="495"/>
      <c r="M28" s="501"/>
      <c r="N28" s="495"/>
      <c r="O28" s="470"/>
      <c r="P28" s="515"/>
      <c r="Q28" s="492"/>
      <c r="R28" s="492"/>
      <c r="S28" s="492"/>
      <c r="T28" s="470"/>
    </row>
    <row r="29" spans="1:176" ht="167.45" customHeight="1" thickBot="1">
      <c r="A29" s="523"/>
      <c r="B29" s="534"/>
      <c r="C29" s="526"/>
      <c r="D29" s="526"/>
      <c r="E29" s="529"/>
      <c r="F29" s="529"/>
      <c r="G29" s="529"/>
      <c r="H29" s="474"/>
      <c r="I29" s="513"/>
      <c r="J29" s="499"/>
      <c r="K29" s="496"/>
      <c r="L29" s="496"/>
      <c r="M29" s="502"/>
      <c r="N29" s="496"/>
      <c r="O29" s="471"/>
      <c r="P29" s="516"/>
      <c r="Q29" s="493"/>
      <c r="R29" s="493"/>
      <c r="S29" s="493"/>
      <c r="T29" s="471"/>
    </row>
    <row r="30" spans="1:176" ht="15" customHeight="1">
      <c r="A30" s="521">
        <f>'Mapa Final'!A24</f>
        <v>5</v>
      </c>
      <c r="B30" s="530" t="str">
        <f>'Mapa Final'!B24</f>
        <v>Inaplicabilidad de la normavidad ambiental vigente en la ejecucion de contratos de aquisición de obras y servicios</v>
      </c>
      <c r="C30" s="524" t="str">
        <f>'Mapa Final'!C24</f>
        <v xml:space="preserve"> Afectación Ambiental</v>
      </c>
      <c r="D30" s="524" t="str">
        <f>'Mapa Final'!D24</f>
        <v xml:space="preserve">1. Falta de apropiación del Plan de Gestión Ambiental que aplica para la Rama Judicial Acuerdo PSAA14-10160.
2. Baja participación de los  servidores judiciales en las actividades de formación en el Sistema de Gestión Ambiental.
3. Carencia  de personal idoneo que lidere el Sistema de Gestión Ambiental en la Seccional. 
4. Falta de compromiso de los contratistas en el cumplimiento de la normatividad ambiental. </v>
      </c>
      <c r="E30" s="527" t="str">
        <f>'Mapa Final'!E24</f>
        <v>Desconocimiento de los lineamientos ambientales y normatividad  ambiental vigente en la adquisición de bienes y servicios y el manejo ambiental en cada una de las sedes de la entidad.</v>
      </c>
      <c r="F30" s="527" t="str">
        <f>'Mapa Final'!F24</f>
        <v>Posibilidad de afectación ambiental debido al desconocimiento de los lineamientos ambientales y normatividad  ambiental vigente en la adqusición de bienes y servicios.</v>
      </c>
      <c r="G30" s="527" t="str">
        <f>'Mapa Final'!G24</f>
        <v>Eventos Ambientales Internos</v>
      </c>
      <c r="H30" s="472" t="str">
        <f>'Mapa Final'!I24</f>
        <v>Media</v>
      </c>
      <c r="I30" s="511" t="str">
        <f>'Mapa Final'!L24</f>
        <v>Menor</v>
      </c>
      <c r="J30" s="497" t="str">
        <f>'Mapa Final'!N24</f>
        <v>Moderado</v>
      </c>
      <c r="K30" s="494" t="str">
        <f>'Mapa Final'!AA24</f>
        <v>Media</v>
      </c>
      <c r="L30" s="494" t="str">
        <f>'Mapa Final'!AE24</f>
        <v>Menor</v>
      </c>
      <c r="M30" s="500" t="str">
        <f>'Mapa Final'!AG24</f>
        <v>Moderado</v>
      </c>
      <c r="N30" s="494" t="str">
        <f>'Mapa Final'!AH24</f>
        <v>Reducir(mitigar)</v>
      </c>
      <c r="O30" s="469" t="s">
        <v>538</v>
      </c>
      <c r="P30" s="514"/>
      <c r="Q30" s="517" t="s">
        <v>482</v>
      </c>
      <c r="R30" s="491">
        <v>45017</v>
      </c>
      <c r="S30" s="491">
        <v>45107</v>
      </c>
      <c r="T30" s="469" t="s">
        <v>535</v>
      </c>
    </row>
    <row r="31" spans="1:176">
      <c r="A31" s="522"/>
      <c r="B31" s="533"/>
      <c r="C31" s="525"/>
      <c r="D31" s="525"/>
      <c r="E31" s="528"/>
      <c r="F31" s="528"/>
      <c r="G31" s="528"/>
      <c r="H31" s="473"/>
      <c r="I31" s="512"/>
      <c r="J31" s="498"/>
      <c r="K31" s="495"/>
      <c r="L31" s="495"/>
      <c r="M31" s="501"/>
      <c r="N31" s="495"/>
      <c r="O31" s="470"/>
      <c r="P31" s="515"/>
      <c r="Q31" s="492"/>
      <c r="R31" s="492"/>
      <c r="S31" s="492"/>
      <c r="T31" s="470"/>
    </row>
    <row r="32" spans="1:176">
      <c r="A32" s="522"/>
      <c r="B32" s="533"/>
      <c r="C32" s="525"/>
      <c r="D32" s="525"/>
      <c r="E32" s="528"/>
      <c r="F32" s="528"/>
      <c r="G32" s="528"/>
      <c r="H32" s="473"/>
      <c r="I32" s="512"/>
      <c r="J32" s="498"/>
      <c r="K32" s="495"/>
      <c r="L32" s="495"/>
      <c r="M32" s="501"/>
      <c r="N32" s="495"/>
      <c r="O32" s="470"/>
      <c r="P32" s="515"/>
      <c r="Q32" s="492"/>
      <c r="R32" s="492"/>
      <c r="S32" s="492"/>
      <c r="T32" s="470"/>
    </row>
    <row r="33" spans="1:20">
      <c r="A33" s="522"/>
      <c r="B33" s="533"/>
      <c r="C33" s="525"/>
      <c r="D33" s="525"/>
      <c r="E33" s="528"/>
      <c r="F33" s="528"/>
      <c r="G33" s="528"/>
      <c r="H33" s="473"/>
      <c r="I33" s="512"/>
      <c r="J33" s="498"/>
      <c r="K33" s="495"/>
      <c r="L33" s="495"/>
      <c r="M33" s="501"/>
      <c r="N33" s="495"/>
      <c r="O33" s="470"/>
      <c r="P33" s="515"/>
      <c r="Q33" s="492"/>
      <c r="R33" s="492"/>
      <c r="S33" s="492"/>
      <c r="T33" s="470"/>
    </row>
    <row r="34" spans="1:20" ht="144" customHeight="1" thickBot="1">
      <c r="A34" s="523"/>
      <c r="B34" s="534"/>
      <c r="C34" s="526"/>
      <c r="D34" s="526"/>
      <c r="E34" s="529"/>
      <c r="F34" s="529"/>
      <c r="G34" s="529"/>
      <c r="H34" s="474"/>
      <c r="I34" s="513"/>
      <c r="J34" s="499"/>
      <c r="K34" s="496"/>
      <c r="L34" s="496"/>
      <c r="M34" s="502"/>
      <c r="N34" s="496"/>
      <c r="O34" s="471"/>
      <c r="P34" s="516"/>
      <c r="Q34" s="493"/>
      <c r="R34" s="493"/>
      <c r="S34" s="493"/>
      <c r="T34" s="471"/>
    </row>
    <row r="35" spans="1:20">
      <c r="A35" s="521" t="e">
        <f>'Mapa Final'!#REF!</f>
        <v>#REF!</v>
      </c>
      <c r="B35" s="530" t="e">
        <f>'Mapa Final'!#REF!</f>
        <v>#REF!</v>
      </c>
      <c r="C35" s="524" t="e">
        <f>'Mapa Final'!#REF!</f>
        <v>#REF!</v>
      </c>
      <c r="D35" s="524" t="e">
        <f>'Mapa Final'!#REF!</f>
        <v>#REF!</v>
      </c>
      <c r="E35" s="527" t="e">
        <f>'Mapa Final'!#REF!</f>
        <v>#REF!</v>
      </c>
      <c r="F35" s="527" t="e">
        <f>'Mapa Final'!#REF!</f>
        <v>#REF!</v>
      </c>
      <c r="G35" s="527" t="e">
        <f>'Mapa Final'!#REF!</f>
        <v>#REF!</v>
      </c>
      <c r="H35" s="472" t="e">
        <f>'Mapa Final'!#REF!</f>
        <v>#REF!</v>
      </c>
      <c r="I35" s="511" t="e">
        <f>'Mapa Final'!#REF!</f>
        <v>#REF!</v>
      </c>
      <c r="J35" s="497" t="e">
        <f>'Mapa Final'!#REF!</f>
        <v>#REF!</v>
      </c>
      <c r="K35" s="494" t="e">
        <f>'Mapa Final'!#REF!</f>
        <v>#REF!</v>
      </c>
      <c r="L35" s="494" t="e">
        <f>'Mapa Final'!#REF!</f>
        <v>#REF!</v>
      </c>
      <c r="M35" s="500" t="e">
        <f>'Mapa Final'!#REF!</f>
        <v>#REF!</v>
      </c>
      <c r="N35" s="494" t="e">
        <f>'Mapa Final'!#REF!</f>
        <v>#REF!</v>
      </c>
      <c r="O35" s="514"/>
      <c r="P35" s="514"/>
      <c r="Q35" s="514"/>
      <c r="R35" s="514"/>
      <c r="S35" s="514"/>
      <c r="T35" s="514"/>
    </row>
    <row r="36" spans="1:20">
      <c r="A36" s="522"/>
      <c r="B36" s="533"/>
      <c r="C36" s="525"/>
      <c r="D36" s="525"/>
      <c r="E36" s="528"/>
      <c r="F36" s="528"/>
      <c r="G36" s="528"/>
      <c r="H36" s="473"/>
      <c r="I36" s="512"/>
      <c r="J36" s="498"/>
      <c r="K36" s="495"/>
      <c r="L36" s="495"/>
      <c r="M36" s="501"/>
      <c r="N36" s="495"/>
      <c r="O36" s="515"/>
      <c r="P36" s="515"/>
      <c r="Q36" s="515"/>
      <c r="R36" s="515"/>
      <c r="S36" s="515"/>
      <c r="T36" s="515"/>
    </row>
    <row r="37" spans="1:20">
      <c r="A37" s="522"/>
      <c r="B37" s="533"/>
      <c r="C37" s="525"/>
      <c r="D37" s="525"/>
      <c r="E37" s="528"/>
      <c r="F37" s="528"/>
      <c r="G37" s="528"/>
      <c r="H37" s="473"/>
      <c r="I37" s="512"/>
      <c r="J37" s="498"/>
      <c r="K37" s="495"/>
      <c r="L37" s="495"/>
      <c r="M37" s="501"/>
      <c r="N37" s="495"/>
      <c r="O37" s="515"/>
      <c r="P37" s="515"/>
      <c r="Q37" s="515"/>
      <c r="R37" s="515"/>
      <c r="S37" s="515"/>
      <c r="T37" s="515"/>
    </row>
    <row r="38" spans="1:20">
      <c r="A38" s="522"/>
      <c r="B38" s="533"/>
      <c r="C38" s="525"/>
      <c r="D38" s="525"/>
      <c r="E38" s="528"/>
      <c r="F38" s="528"/>
      <c r="G38" s="528"/>
      <c r="H38" s="473"/>
      <c r="I38" s="512"/>
      <c r="J38" s="498"/>
      <c r="K38" s="495"/>
      <c r="L38" s="495"/>
      <c r="M38" s="501"/>
      <c r="N38" s="495"/>
      <c r="O38" s="515"/>
      <c r="P38" s="515"/>
      <c r="Q38" s="515"/>
      <c r="R38" s="515"/>
      <c r="S38" s="515"/>
      <c r="T38" s="515"/>
    </row>
    <row r="39" spans="1:20" ht="15.75" thickBot="1">
      <c r="A39" s="523"/>
      <c r="B39" s="534"/>
      <c r="C39" s="526"/>
      <c r="D39" s="526"/>
      <c r="E39" s="529"/>
      <c r="F39" s="529"/>
      <c r="G39" s="529"/>
      <c r="H39" s="474"/>
      <c r="I39" s="513"/>
      <c r="J39" s="499"/>
      <c r="K39" s="496"/>
      <c r="L39" s="496"/>
      <c r="M39" s="502"/>
      <c r="N39" s="496"/>
      <c r="O39" s="516"/>
      <c r="P39" s="516"/>
      <c r="Q39" s="516"/>
      <c r="R39" s="516"/>
      <c r="S39" s="516"/>
      <c r="T39" s="516"/>
    </row>
    <row r="40" spans="1:20">
      <c r="A40" s="521" t="e">
        <f>'Mapa Final'!#REF!</f>
        <v>#REF!</v>
      </c>
      <c r="B40" s="530" t="e">
        <f>'Mapa Final'!#REF!</f>
        <v>#REF!</v>
      </c>
      <c r="C40" s="524" t="e">
        <f>'Mapa Final'!#REF!</f>
        <v>#REF!</v>
      </c>
      <c r="D40" s="524" t="e">
        <f>'Mapa Final'!#REF!</f>
        <v>#REF!</v>
      </c>
      <c r="E40" s="527" t="e">
        <f>'Mapa Final'!#REF!</f>
        <v>#REF!</v>
      </c>
      <c r="F40" s="527" t="e">
        <f>'Mapa Final'!#REF!</f>
        <v>#REF!</v>
      </c>
      <c r="G40" s="527" t="e">
        <f>'Mapa Final'!#REF!</f>
        <v>#REF!</v>
      </c>
      <c r="H40" s="472" t="e">
        <f>'Mapa Final'!#REF!</f>
        <v>#REF!</v>
      </c>
      <c r="I40" s="511" t="e">
        <f>'Mapa Final'!#REF!</f>
        <v>#REF!</v>
      </c>
      <c r="J40" s="497" t="e">
        <f>'Mapa Final'!#REF!</f>
        <v>#REF!</v>
      </c>
      <c r="K40" s="494" t="e">
        <f>'Mapa Final'!#REF!</f>
        <v>#REF!</v>
      </c>
      <c r="L40" s="494" t="e">
        <f>'Mapa Final'!#REF!</f>
        <v>#REF!</v>
      </c>
      <c r="M40" s="500" t="e">
        <f>'Mapa Final'!#REF!</f>
        <v>#REF!</v>
      </c>
      <c r="N40" s="494" t="e">
        <f>'Mapa Final'!#REF!</f>
        <v>#REF!</v>
      </c>
      <c r="O40" s="514"/>
      <c r="P40" s="514"/>
      <c r="Q40" s="514"/>
      <c r="R40" s="514"/>
      <c r="S40" s="514"/>
      <c r="T40" s="514"/>
    </row>
    <row r="41" spans="1:20">
      <c r="A41" s="522"/>
      <c r="B41" s="533"/>
      <c r="C41" s="525"/>
      <c r="D41" s="525"/>
      <c r="E41" s="528"/>
      <c r="F41" s="528"/>
      <c r="G41" s="528"/>
      <c r="H41" s="473"/>
      <c r="I41" s="512"/>
      <c r="J41" s="498"/>
      <c r="K41" s="495"/>
      <c r="L41" s="495"/>
      <c r="M41" s="501"/>
      <c r="N41" s="495"/>
      <c r="O41" s="515"/>
      <c r="P41" s="515"/>
      <c r="Q41" s="515"/>
      <c r="R41" s="515"/>
      <c r="S41" s="515"/>
      <c r="T41" s="515"/>
    </row>
    <row r="42" spans="1:20">
      <c r="A42" s="522"/>
      <c r="B42" s="533"/>
      <c r="C42" s="525"/>
      <c r="D42" s="525"/>
      <c r="E42" s="528"/>
      <c r="F42" s="528"/>
      <c r="G42" s="528"/>
      <c r="H42" s="473"/>
      <c r="I42" s="512"/>
      <c r="J42" s="498"/>
      <c r="K42" s="495"/>
      <c r="L42" s="495"/>
      <c r="M42" s="501"/>
      <c r="N42" s="495"/>
      <c r="O42" s="515"/>
      <c r="P42" s="515"/>
      <c r="Q42" s="515"/>
      <c r="R42" s="515"/>
      <c r="S42" s="515"/>
      <c r="T42" s="515"/>
    </row>
    <row r="43" spans="1:20">
      <c r="A43" s="522"/>
      <c r="B43" s="533"/>
      <c r="C43" s="525"/>
      <c r="D43" s="525"/>
      <c r="E43" s="528"/>
      <c r="F43" s="528"/>
      <c r="G43" s="528"/>
      <c r="H43" s="473"/>
      <c r="I43" s="512"/>
      <c r="J43" s="498"/>
      <c r="K43" s="495"/>
      <c r="L43" s="495"/>
      <c r="M43" s="501"/>
      <c r="N43" s="495"/>
      <c r="O43" s="515"/>
      <c r="P43" s="515"/>
      <c r="Q43" s="515"/>
      <c r="R43" s="515"/>
      <c r="S43" s="515"/>
      <c r="T43" s="515"/>
    </row>
    <row r="44" spans="1:20" ht="15.75" thickBot="1">
      <c r="A44" s="523"/>
      <c r="B44" s="534"/>
      <c r="C44" s="526"/>
      <c r="D44" s="526"/>
      <c r="E44" s="529"/>
      <c r="F44" s="529"/>
      <c r="G44" s="529"/>
      <c r="H44" s="474"/>
      <c r="I44" s="513"/>
      <c r="J44" s="499"/>
      <c r="K44" s="496"/>
      <c r="L44" s="496"/>
      <c r="M44" s="502"/>
      <c r="N44" s="496"/>
      <c r="O44" s="516"/>
      <c r="P44" s="516"/>
      <c r="Q44" s="516"/>
      <c r="R44" s="516"/>
      <c r="S44" s="516"/>
      <c r="T44" s="516"/>
    </row>
    <row r="45" spans="1:20">
      <c r="A45" s="521" t="e">
        <f>'Mapa Final'!#REF!</f>
        <v>#REF!</v>
      </c>
      <c r="B45" s="530" t="e">
        <f>'Mapa Final'!#REF!</f>
        <v>#REF!</v>
      </c>
      <c r="C45" s="524" t="e">
        <f>'Mapa Final'!#REF!</f>
        <v>#REF!</v>
      </c>
      <c r="D45" s="524" t="e">
        <f>'Mapa Final'!#REF!</f>
        <v>#REF!</v>
      </c>
      <c r="E45" s="527" t="e">
        <f>'Mapa Final'!#REF!</f>
        <v>#REF!</v>
      </c>
      <c r="F45" s="527" t="e">
        <f>'Mapa Final'!#REF!</f>
        <v>#REF!</v>
      </c>
      <c r="G45" s="527" t="e">
        <f>'Mapa Final'!#REF!</f>
        <v>#REF!</v>
      </c>
      <c r="H45" s="472" t="e">
        <f>'Mapa Final'!#REF!</f>
        <v>#REF!</v>
      </c>
      <c r="I45" s="511" t="e">
        <f>'Mapa Final'!#REF!</f>
        <v>#REF!</v>
      </c>
      <c r="J45" s="497" t="e">
        <f>'Mapa Final'!#REF!</f>
        <v>#REF!</v>
      </c>
      <c r="K45" s="494" t="e">
        <f>'Mapa Final'!#REF!</f>
        <v>#REF!</v>
      </c>
      <c r="L45" s="494" t="e">
        <f>'Mapa Final'!#REF!</f>
        <v>#REF!</v>
      </c>
      <c r="M45" s="500" t="e">
        <f>'Mapa Final'!#REF!</f>
        <v>#REF!</v>
      </c>
      <c r="N45" s="494" t="e">
        <f>'Mapa Final'!#REF!</f>
        <v>#REF!</v>
      </c>
      <c r="O45" s="514"/>
      <c r="P45" s="514"/>
      <c r="Q45" s="514"/>
      <c r="R45" s="514"/>
      <c r="S45" s="514"/>
      <c r="T45" s="514"/>
    </row>
    <row r="46" spans="1:20">
      <c r="A46" s="522"/>
      <c r="B46" s="533"/>
      <c r="C46" s="525"/>
      <c r="D46" s="525"/>
      <c r="E46" s="528"/>
      <c r="F46" s="528"/>
      <c r="G46" s="528"/>
      <c r="H46" s="473"/>
      <c r="I46" s="512"/>
      <c r="J46" s="498"/>
      <c r="K46" s="495"/>
      <c r="L46" s="495"/>
      <c r="M46" s="501"/>
      <c r="N46" s="495"/>
      <c r="O46" s="515"/>
      <c r="P46" s="515"/>
      <c r="Q46" s="515"/>
      <c r="R46" s="515"/>
      <c r="S46" s="515"/>
      <c r="T46" s="515"/>
    </row>
    <row r="47" spans="1:20">
      <c r="A47" s="522"/>
      <c r="B47" s="533"/>
      <c r="C47" s="525"/>
      <c r="D47" s="525"/>
      <c r="E47" s="528"/>
      <c r="F47" s="528"/>
      <c r="G47" s="528"/>
      <c r="H47" s="473"/>
      <c r="I47" s="512"/>
      <c r="J47" s="498"/>
      <c r="K47" s="495"/>
      <c r="L47" s="495"/>
      <c r="M47" s="501"/>
      <c r="N47" s="495"/>
      <c r="O47" s="515"/>
      <c r="P47" s="515"/>
      <c r="Q47" s="515"/>
      <c r="R47" s="515"/>
      <c r="S47" s="515"/>
      <c r="T47" s="515"/>
    </row>
    <row r="48" spans="1:20">
      <c r="A48" s="522"/>
      <c r="B48" s="533"/>
      <c r="C48" s="525"/>
      <c r="D48" s="525"/>
      <c r="E48" s="528"/>
      <c r="F48" s="528"/>
      <c r="G48" s="528"/>
      <c r="H48" s="473"/>
      <c r="I48" s="512"/>
      <c r="J48" s="498"/>
      <c r="K48" s="495"/>
      <c r="L48" s="495"/>
      <c r="M48" s="501"/>
      <c r="N48" s="495"/>
      <c r="O48" s="515"/>
      <c r="P48" s="515"/>
      <c r="Q48" s="515"/>
      <c r="R48" s="515"/>
      <c r="S48" s="515"/>
      <c r="T48" s="515"/>
    </row>
    <row r="49" spans="1:20" ht="15.75" thickBot="1">
      <c r="A49" s="523"/>
      <c r="B49" s="534"/>
      <c r="C49" s="526"/>
      <c r="D49" s="526"/>
      <c r="E49" s="529"/>
      <c r="F49" s="529"/>
      <c r="G49" s="529"/>
      <c r="H49" s="474"/>
      <c r="I49" s="513"/>
      <c r="J49" s="499"/>
      <c r="K49" s="496"/>
      <c r="L49" s="496"/>
      <c r="M49" s="502"/>
      <c r="N49" s="496"/>
      <c r="O49" s="516"/>
      <c r="P49" s="516"/>
      <c r="Q49" s="516"/>
      <c r="R49" s="516"/>
      <c r="S49" s="516"/>
      <c r="T49" s="516"/>
    </row>
    <row r="50" spans="1:20">
      <c r="A50" s="521" t="e">
        <f>'Mapa Final'!#REF!</f>
        <v>#REF!</v>
      </c>
      <c r="B50" s="530" t="e">
        <f>'Mapa Final'!#REF!</f>
        <v>#REF!</v>
      </c>
      <c r="C50" s="524" t="e">
        <f>'Mapa Final'!#REF!</f>
        <v>#REF!</v>
      </c>
      <c r="D50" s="524" t="e">
        <f>'Mapa Final'!#REF!</f>
        <v>#REF!</v>
      </c>
      <c r="E50" s="527" t="e">
        <f>'Mapa Final'!#REF!</f>
        <v>#REF!</v>
      </c>
      <c r="F50" s="527" t="e">
        <f>'Mapa Final'!#REF!</f>
        <v>#REF!</v>
      </c>
      <c r="G50" s="527" t="e">
        <f>'Mapa Final'!#REF!</f>
        <v>#REF!</v>
      </c>
      <c r="H50" s="472" t="e">
        <f>'Mapa Final'!#REF!</f>
        <v>#REF!</v>
      </c>
      <c r="I50" s="511" t="e">
        <f>'Mapa Final'!#REF!</f>
        <v>#REF!</v>
      </c>
      <c r="J50" s="497" t="e">
        <f>'Mapa Final'!#REF!</f>
        <v>#REF!</v>
      </c>
      <c r="K50" s="494" t="e">
        <f>'Mapa Final'!#REF!</f>
        <v>#REF!</v>
      </c>
      <c r="L50" s="494" t="e">
        <f>'Mapa Final'!#REF!</f>
        <v>#REF!</v>
      </c>
      <c r="M50" s="500" t="e">
        <f>'Mapa Final'!#REF!</f>
        <v>#REF!</v>
      </c>
      <c r="N50" s="494" t="e">
        <f>'Mapa Final'!#REF!</f>
        <v>#REF!</v>
      </c>
      <c r="O50" s="514"/>
      <c r="P50" s="514"/>
      <c r="Q50" s="514"/>
      <c r="R50" s="514"/>
      <c r="S50" s="514"/>
      <c r="T50" s="514"/>
    </row>
    <row r="51" spans="1:20">
      <c r="A51" s="522"/>
      <c r="B51" s="533"/>
      <c r="C51" s="525"/>
      <c r="D51" s="525"/>
      <c r="E51" s="528"/>
      <c r="F51" s="528"/>
      <c r="G51" s="528"/>
      <c r="H51" s="473"/>
      <c r="I51" s="512"/>
      <c r="J51" s="498"/>
      <c r="K51" s="495"/>
      <c r="L51" s="495"/>
      <c r="M51" s="501"/>
      <c r="N51" s="495"/>
      <c r="O51" s="515"/>
      <c r="P51" s="515"/>
      <c r="Q51" s="515"/>
      <c r="R51" s="515"/>
      <c r="S51" s="515"/>
      <c r="T51" s="515"/>
    </row>
    <row r="52" spans="1:20">
      <c r="A52" s="522"/>
      <c r="B52" s="533"/>
      <c r="C52" s="525"/>
      <c r="D52" s="525"/>
      <c r="E52" s="528"/>
      <c r="F52" s="528"/>
      <c r="G52" s="528"/>
      <c r="H52" s="473"/>
      <c r="I52" s="512"/>
      <c r="J52" s="498"/>
      <c r="K52" s="495"/>
      <c r="L52" s="495"/>
      <c r="M52" s="501"/>
      <c r="N52" s="495"/>
      <c r="O52" s="515"/>
      <c r="P52" s="515"/>
      <c r="Q52" s="515"/>
      <c r="R52" s="515"/>
      <c r="S52" s="515"/>
      <c r="T52" s="515"/>
    </row>
    <row r="53" spans="1:20">
      <c r="A53" s="522"/>
      <c r="B53" s="533"/>
      <c r="C53" s="525"/>
      <c r="D53" s="525"/>
      <c r="E53" s="528"/>
      <c r="F53" s="528"/>
      <c r="G53" s="528"/>
      <c r="H53" s="473"/>
      <c r="I53" s="512"/>
      <c r="J53" s="498"/>
      <c r="K53" s="495"/>
      <c r="L53" s="495"/>
      <c r="M53" s="501"/>
      <c r="N53" s="495"/>
      <c r="O53" s="515"/>
      <c r="P53" s="515"/>
      <c r="Q53" s="515"/>
      <c r="R53" s="515"/>
      <c r="S53" s="515"/>
      <c r="T53" s="515"/>
    </row>
    <row r="54" spans="1:20" ht="15.75" thickBot="1">
      <c r="A54" s="523"/>
      <c r="B54" s="534"/>
      <c r="C54" s="526"/>
      <c r="D54" s="526"/>
      <c r="E54" s="529"/>
      <c r="F54" s="529"/>
      <c r="G54" s="529"/>
      <c r="H54" s="474"/>
      <c r="I54" s="513"/>
      <c r="J54" s="499"/>
      <c r="K54" s="496"/>
      <c r="L54" s="496"/>
      <c r="M54" s="502"/>
      <c r="N54" s="496"/>
      <c r="O54" s="516"/>
      <c r="P54" s="516"/>
      <c r="Q54" s="516"/>
      <c r="R54" s="516"/>
      <c r="S54" s="516"/>
      <c r="T54" s="516"/>
    </row>
  </sheetData>
  <mergeCells count="199">
    <mergeCell ref="K35:K39"/>
    <mergeCell ref="D25:D29"/>
    <mergeCell ref="E25:E29"/>
    <mergeCell ref="F25:F29"/>
    <mergeCell ref="G25:G29"/>
    <mergeCell ref="H40:H44"/>
    <mergeCell ref="I40:I44"/>
    <mergeCell ref="J40:J44"/>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45:B49"/>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B40:B44"/>
    <mergeCell ref="B50:B54"/>
    <mergeCell ref="K50:K54"/>
    <mergeCell ref="E40:E44"/>
    <mergeCell ref="F40:F44"/>
    <mergeCell ref="G40:G44"/>
    <mergeCell ref="I50:I54"/>
    <mergeCell ref="J50:J54"/>
    <mergeCell ref="L35:L39"/>
    <mergeCell ref="M35:M39"/>
    <mergeCell ref="T40:T44"/>
    <mergeCell ref="N40:N44"/>
    <mergeCell ref="O40:O44"/>
    <mergeCell ref="P40:P44"/>
    <mergeCell ref="Q40:Q44"/>
    <mergeCell ref="R40:R44"/>
    <mergeCell ref="S40:S44"/>
    <mergeCell ref="Q35:Q39"/>
    <mergeCell ref="M40:M44"/>
    <mergeCell ref="Q45:Q49"/>
    <mergeCell ref="R45:R49"/>
    <mergeCell ref="R35:R39"/>
    <mergeCell ref="S35:S39"/>
    <mergeCell ref="T35:T39"/>
    <mergeCell ref="N35:N39"/>
    <mergeCell ref="O35:O39"/>
    <mergeCell ref="P35:P39"/>
    <mergeCell ref="A35:A39"/>
    <mergeCell ref="C35:C39"/>
    <mergeCell ref="D35:D39"/>
    <mergeCell ref="E35:E39"/>
    <mergeCell ref="F35:F39"/>
    <mergeCell ref="G35:G39"/>
    <mergeCell ref="H35:H39"/>
    <mergeCell ref="I35:I39"/>
    <mergeCell ref="J35:J39"/>
    <mergeCell ref="B35:B39"/>
    <mergeCell ref="A30:A34"/>
    <mergeCell ref="C30:C34"/>
    <mergeCell ref="D30:D34"/>
    <mergeCell ref="E30:E34"/>
    <mergeCell ref="F30:F34"/>
    <mergeCell ref="G30:G34"/>
    <mergeCell ref="T30:T34"/>
    <mergeCell ref="N30:N34"/>
    <mergeCell ref="O30:O34"/>
    <mergeCell ref="P30:P34"/>
    <mergeCell ref="Q30:Q34"/>
    <mergeCell ref="R30:R34"/>
    <mergeCell ref="S30:S34"/>
    <mergeCell ref="H30:H34"/>
    <mergeCell ref="L30:L34"/>
    <mergeCell ref="M30:M34"/>
    <mergeCell ref="B30:B34"/>
    <mergeCell ref="I30:I34"/>
    <mergeCell ref="J30:J34"/>
    <mergeCell ref="K30:K34"/>
    <mergeCell ref="T25:T29"/>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55:J1048576">
    <cfRule type="containsText" dxfId="1416" priority="779" operator="containsText" text="4- Bajo">
      <formula>NOT(ISERROR(SEARCH("4- Bajo",A7)))</formula>
    </cfRule>
    <cfRule type="containsText" dxfId="1415" priority="778" operator="containsText" text="3- Bajo">
      <formula>NOT(ISERROR(SEARCH("3- Bajo",A7)))</formula>
    </cfRule>
    <cfRule type="containsText" dxfId="1414" priority="780" operator="containsText" text="1- Bajo">
      <formula>NOT(ISERROR(SEARCH("1- Bajo",A7)))</formula>
    </cfRule>
  </conditionalFormatting>
  <conditionalFormatting sqref="A15:D15">
    <cfRule type="containsText" dxfId="1413" priority="632" operator="containsText" text="6- Moderado">
      <formula>NOT(ISERROR(SEARCH("6- Moderado",A15)))</formula>
    </cfRule>
    <cfRule type="containsText" dxfId="1412" priority="631" operator="containsText" text="3- Moderado">
      <formula>NOT(ISERROR(SEARCH("3- Moderado",A15)))</formula>
    </cfRule>
    <cfRule type="containsText" dxfId="1411" priority="633" operator="containsText" text="4- Moderado">
      <formula>NOT(ISERROR(SEARCH("4- Moderado",A15)))</formula>
    </cfRule>
    <cfRule type="containsText" dxfId="1410" priority="634" operator="containsText" text="3- Bajo">
      <formula>NOT(ISERROR(SEARCH("3- Bajo",A15)))</formula>
    </cfRule>
    <cfRule type="containsText" dxfId="1409" priority="635" operator="containsText" text="4- Bajo">
      <formula>NOT(ISERROR(SEARCH("4- Bajo",A15)))</formula>
    </cfRule>
    <cfRule type="containsText" dxfId="1408" priority="636" operator="containsText" text="1- Bajo">
      <formula>NOT(ISERROR(SEARCH("1- Bajo",A15)))</formula>
    </cfRule>
  </conditionalFormatting>
  <conditionalFormatting sqref="A20:G20">
    <cfRule type="containsText" dxfId="1407" priority="601" operator="containsText" text="1- Bajo">
      <formula>NOT(ISERROR(SEARCH("1- Bajo",A20)))</formula>
    </cfRule>
    <cfRule type="containsText" dxfId="1406" priority="600" operator="containsText" text="4- Bajo">
      <formula>NOT(ISERROR(SEARCH("4- Bajo",A20)))</formula>
    </cfRule>
    <cfRule type="containsText" dxfId="1405" priority="598" operator="containsText" text="4- Moderado">
      <formula>NOT(ISERROR(SEARCH("4- Moderado",A20)))</formula>
    </cfRule>
    <cfRule type="containsText" dxfId="1404" priority="597" operator="containsText" text="6- Moderado">
      <formula>NOT(ISERROR(SEARCH("6- Moderado",A20)))</formula>
    </cfRule>
    <cfRule type="containsText" dxfId="1403" priority="596" operator="containsText" text="3- Moderado">
      <formula>NOT(ISERROR(SEARCH("3- Moderado",A20)))</formula>
    </cfRule>
    <cfRule type="containsText" dxfId="1402" priority="599" operator="containsText" text="3- Bajo">
      <formula>NOT(ISERROR(SEARCH("3- Bajo",A20)))</formula>
    </cfRule>
  </conditionalFormatting>
  <conditionalFormatting sqref="A10:I10 E15:I15">
    <cfRule type="containsText" dxfId="1401" priority="738" operator="containsText" text="1- Bajo">
      <formula>NOT(ISERROR(SEARCH("1- Bajo",A10)))</formula>
    </cfRule>
    <cfRule type="containsText" dxfId="1400" priority="734" operator="containsText" text="6- Moderado">
      <formula>NOT(ISERROR(SEARCH("6- Moderado",A10)))</formula>
    </cfRule>
    <cfRule type="containsText" dxfId="1399" priority="737" operator="containsText" text="4- Bajo">
      <formula>NOT(ISERROR(SEARCH("4- Bajo",A10)))</formula>
    </cfRule>
    <cfRule type="containsText" dxfId="1398" priority="735" operator="containsText" text="4- Moderado">
      <formula>NOT(ISERROR(SEARCH("4- Moderado",A10)))</formula>
    </cfRule>
    <cfRule type="containsText" dxfId="1397" priority="736" operator="containsText" text="3- Bajo">
      <formula>NOT(ISERROR(SEARCH("3- Bajo",A10)))</formula>
    </cfRule>
    <cfRule type="containsText" dxfId="1396" priority="733" operator="containsText" text="3- Moderado">
      <formula>NOT(ISERROR(SEARCH("3- Moderado",A10)))</formula>
    </cfRule>
  </conditionalFormatting>
  <conditionalFormatting sqref="A25:I25">
    <cfRule type="containsText" dxfId="1395" priority="577" operator="containsText" text="1- Bajo">
      <formula>NOT(ISERROR(SEARCH("1- Bajo",A25)))</formula>
    </cfRule>
    <cfRule type="containsText" dxfId="1394" priority="572" operator="containsText" text="3- Moderado">
      <formula>NOT(ISERROR(SEARCH("3- Moderado",A25)))</formula>
    </cfRule>
    <cfRule type="containsText" dxfId="1393" priority="573" operator="containsText" text="6- Moderado">
      <formula>NOT(ISERROR(SEARCH("6- Moderado",A25)))</formula>
    </cfRule>
    <cfRule type="containsText" dxfId="1392" priority="574" operator="containsText" text="4- Moderado">
      <formula>NOT(ISERROR(SEARCH("4- Moderado",A25)))</formula>
    </cfRule>
    <cfRule type="containsText" dxfId="1391" priority="575" operator="containsText" text="3- Bajo">
      <formula>NOT(ISERROR(SEARCH("3- Bajo",A25)))</formula>
    </cfRule>
    <cfRule type="containsText" dxfId="1390" priority="576" operator="containsText" text="4- Bajo">
      <formula>NOT(ISERROR(SEARCH("4- Bajo",A25)))</formula>
    </cfRule>
  </conditionalFormatting>
  <conditionalFormatting sqref="A30:I30">
    <cfRule type="containsText" dxfId="1389" priority="443" operator="containsText" text="1- Bajo">
      <formula>NOT(ISERROR(SEARCH("1- Bajo",A30)))</formula>
    </cfRule>
    <cfRule type="containsText" dxfId="1388" priority="441" operator="containsText" text="3- Bajo">
      <formula>NOT(ISERROR(SEARCH("3- Bajo",A30)))</formula>
    </cfRule>
    <cfRule type="containsText" dxfId="1387" priority="440" operator="containsText" text="4- Moderado">
      <formula>NOT(ISERROR(SEARCH("4- Moderado",A30)))</formula>
    </cfRule>
    <cfRule type="containsText" dxfId="1386" priority="442" operator="containsText" text="4- Bajo">
      <formula>NOT(ISERROR(SEARCH("4- Bajo",A30)))</formula>
    </cfRule>
    <cfRule type="containsText" dxfId="1385" priority="438" operator="containsText" text="3- Moderado">
      <formula>NOT(ISERROR(SEARCH("3- Moderado",A30)))</formula>
    </cfRule>
    <cfRule type="containsText" dxfId="1384" priority="439" operator="containsText" text="6- Moderado">
      <formula>NOT(ISERROR(SEARCH("6- Moderado",A30)))</formula>
    </cfRule>
  </conditionalFormatting>
  <conditionalFormatting sqref="A35:I35">
    <cfRule type="containsText" dxfId="1383" priority="371" operator="containsText" text="3- Moderado">
      <formula>NOT(ISERROR(SEARCH("3- Moderado",A35)))</formula>
    </cfRule>
    <cfRule type="containsText" dxfId="1382" priority="372" operator="containsText" text="6- Moderado">
      <formula>NOT(ISERROR(SEARCH("6- Moderado",A35)))</formula>
    </cfRule>
    <cfRule type="containsText" dxfId="1381" priority="373" operator="containsText" text="4- Moderado">
      <formula>NOT(ISERROR(SEARCH("4- Moderado",A35)))</formula>
    </cfRule>
    <cfRule type="containsText" dxfId="1380" priority="374" operator="containsText" text="3- Bajo">
      <formula>NOT(ISERROR(SEARCH("3- Bajo",A35)))</formula>
    </cfRule>
    <cfRule type="containsText" dxfId="1379" priority="375" operator="containsText" text="4- Bajo">
      <formula>NOT(ISERROR(SEARCH("4- Bajo",A35)))</formula>
    </cfRule>
    <cfRule type="containsText" dxfId="1378" priority="376" operator="containsText" text="1- Bajo">
      <formula>NOT(ISERROR(SEARCH("1- Bajo",A35)))</formula>
    </cfRule>
  </conditionalFormatting>
  <conditionalFormatting sqref="A40:I40">
    <cfRule type="containsText" dxfId="1377" priority="309" operator="containsText" text="1- Bajo">
      <formula>NOT(ISERROR(SEARCH("1- Bajo",A40)))</formula>
    </cfRule>
    <cfRule type="containsText" dxfId="1376" priority="308" operator="containsText" text="4- Bajo">
      <formula>NOT(ISERROR(SEARCH("4- Bajo",A40)))</formula>
    </cfRule>
    <cfRule type="containsText" dxfId="1375" priority="306" operator="containsText" text="4- Moderado">
      <formula>NOT(ISERROR(SEARCH("4- Moderado",A40)))</formula>
    </cfRule>
    <cfRule type="containsText" dxfId="1374" priority="305" operator="containsText" text="6- Moderado">
      <formula>NOT(ISERROR(SEARCH("6- Moderado",A40)))</formula>
    </cfRule>
    <cfRule type="containsText" dxfId="1373" priority="304" operator="containsText" text="3- Moderado">
      <formula>NOT(ISERROR(SEARCH("3- Moderado",A40)))</formula>
    </cfRule>
    <cfRule type="containsText" dxfId="1372" priority="307" operator="containsText" text="3- Bajo">
      <formula>NOT(ISERROR(SEARCH("3- Bajo",A40)))</formula>
    </cfRule>
  </conditionalFormatting>
  <conditionalFormatting sqref="A45:I45">
    <cfRule type="containsText" dxfId="1371" priority="240" operator="containsText" text="3- Bajo">
      <formula>NOT(ISERROR(SEARCH("3- Bajo",A45)))</formula>
    </cfRule>
    <cfRule type="containsText" dxfId="1370" priority="239" operator="containsText" text="4- Moderado">
      <formula>NOT(ISERROR(SEARCH("4- Moderado",A45)))</formula>
    </cfRule>
    <cfRule type="containsText" dxfId="1369" priority="238" operator="containsText" text="6- Moderado">
      <formula>NOT(ISERROR(SEARCH("6- Moderado",A45)))</formula>
    </cfRule>
    <cfRule type="containsText" dxfId="1368" priority="237" operator="containsText" text="3- Moderado">
      <formula>NOT(ISERROR(SEARCH("3- Moderado",A45)))</formula>
    </cfRule>
    <cfRule type="containsText" dxfId="1367" priority="241" operator="containsText" text="4- Bajo">
      <formula>NOT(ISERROR(SEARCH("4- Bajo",A45)))</formula>
    </cfRule>
    <cfRule type="containsText" dxfId="1366" priority="242" operator="containsText" text="1- Bajo">
      <formula>NOT(ISERROR(SEARCH("1- Bajo",A45)))</formula>
    </cfRule>
  </conditionalFormatting>
  <conditionalFormatting sqref="A50:I50">
    <cfRule type="containsText" dxfId="1365" priority="173" operator="containsText" text="3- Bajo">
      <formula>NOT(ISERROR(SEARCH("3- Bajo",A50)))</formula>
    </cfRule>
    <cfRule type="containsText" dxfId="1364" priority="174" operator="containsText" text="4- Bajo">
      <formula>NOT(ISERROR(SEARCH("4- Bajo",A50)))</formula>
    </cfRule>
    <cfRule type="containsText" dxfId="1363" priority="175" operator="containsText" text="1- Bajo">
      <formula>NOT(ISERROR(SEARCH("1- Bajo",A50)))</formula>
    </cfRule>
    <cfRule type="containsText" dxfId="1362" priority="172" operator="containsText" text="4- Moderado">
      <formula>NOT(ISERROR(SEARCH("4- Moderado",A50)))</formula>
    </cfRule>
    <cfRule type="containsText" dxfId="1361" priority="170" operator="containsText" text="3- Moderado">
      <formula>NOT(ISERROR(SEARCH("3- Moderado",A50)))</formula>
    </cfRule>
    <cfRule type="containsText" dxfId="1360" priority="171" operator="containsText" text="6- Moderado">
      <formula>NOT(ISERROR(SEARCH("6- Moderado",A50)))</formula>
    </cfRule>
  </conditionalFormatting>
  <conditionalFormatting sqref="D8:J8">
    <cfRule type="containsText" dxfId="1359" priority="774" operator="containsText" text="1- Bajo">
      <formula>NOT(ISERROR(SEARCH("1- Bajo",D8)))</formula>
    </cfRule>
    <cfRule type="containsText" dxfId="1358" priority="772" operator="containsText" text="4- Bajo">
      <formula>NOT(ISERROR(SEARCH("4- Bajo",D8)))</formula>
    </cfRule>
    <cfRule type="containsText" dxfId="1357" priority="771" operator="containsText" text="3- Bajo">
      <formula>NOT(ISERROR(SEARCH("3- Bajo",D8)))</formula>
    </cfRule>
    <cfRule type="containsText" dxfId="1356" priority="770" operator="containsText" text="4- Moderado">
      <formula>NOT(ISERROR(SEARCH("4- Moderado",D8)))</formula>
    </cfRule>
    <cfRule type="containsText" dxfId="1355" priority="769" operator="containsText" text="6- Moderado">
      <formula>NOT(ISERROR(SEARCH("6- Moderado",D8)))</formula>
    </cfRule>
    <cfRule type="containsText" dxfId="1354" priority="768" operator="containsText" text="3- Moderado">
      <formula>NOT(ISERROR(SEARCH("3- Moderado",D8)))</formula>
    </cfRule>
  </conditionalFormatting>
  <conditionalFormatting sqref="H10:H24">
    <cfRule type="containsText" dxfId="1353" priority="654" operator="containsText" text="Baja">
      <formula>NOT(ISERROR(SEARCH("Baja",H10)))</formula>
    </cfRule>
    <cfRule type="containsText" dxfId="1352" priority="658" operator="containsText" text="Muy Alta">
      <formula>NOT(ISERROR(SEARCH("Muy Alta",H10)))</formula>
    </cfRule>
    <cfRule type="containsText" dxfId="1351" priority="656" operator="containsText" text="Alta">
      <formula>NOT(ISERROR(SEARCH("Alta",H10)))</formula>
    </cfRule>
    <cfRule type="containsText" dxfId="1350" priority="653" operator="containsText" text="Muy Baja">
      <formula>NOT(ISERROR(SEARCH("Muy Baja",H10)))</formula>
    </cfRule>
    <cfRule type="containsText" dxfId="1349" priority="655" operator="containsText" text="Media">
      <formula>NOT(ISERROR(SEARCH("Media",H10)))</formula>
    </cfRule>
    <cfRule type="containsText" dxfId="1348" priority="647" operator="containsText" text="Alta">
      <formula>NOT(ISERROR(SEARCH("Alta",H10)))</formula>
    </cfRule>
    <cfRule type="containsText" dxfId="1347" priority="648" operator="containsText" text="Muy Alta">
      <formula>NOT(ISERROR(SEARCH("Muy Alta",H10)))</formula>
    </cfRule>
  </conditionalFormatting>
  <conditionalFormatting sqref="H10:H29">
    <cfRule type="containsText" dxfId="1346" priority="555" operator="containsText" text="Muy Alta">
      <formula>NOT(ISERROR(SEARCH("Muy Alta",H10)))</formula>
    </cfRule>
  </conditionalFormatting>
  <conditionalFormatting sqref="H25:H29">
    <cfRule type="containsText" dxfId="1345" priority="552" operator="containsText" text="Media">
      <formula>NOT(ISERROR(SEARCH("Media",H25)))</formula>
    </cfRule>
    <cfRule type="containsText" dxfId="1344" priority="550" operator="containsText" text="Muy Baja">
      <formula>NOT(ISERROR(SEARCH("Muy Baja",H25)))</formula>
    </cfRule>
    <cfRule type="containsText" dxfId="1343" priority="553" operator="containsText" text="Alta">
      <formula>NOT(ISERROR(SEARCH("Alta",H25)))</formula>
    </cfRule>
    <cfRule type="containsText" dxfId="1342" priority="544" operator="containsText" text="Alta">
      <formula>NOT(ISERROR(SEARCH("Alta",H25)))</formula>
    </cfRule>
    <cfRule type="containsText" dxfId="1341" priority="545" operator="containsText" text="Muy Alta">
      <formula>NOT(ISERROR(SEARCH("Muy Alta",H25)))</formula>
    </cfRule>
    <cfRule type="containsText" dxfId="1340" priority="551" operator="containsText" text="Baja">
      <formula>NOT(ISERROR(SEARCH("Baja",H25)))</formula>
    </cfRule>
  </conditionalFormatting>
  <conditionalFormatting sqref="H25:H34">
    <cfRule type="containsText" dxfId="1339" priority="421" operator="containsText" text="Muy Alta">
      <formula>NOT(ISERROR(SEARCH("Muy Alta",H25)))</formula>
    </cfRule>
  </conditionalFormatting>
  <conditionalFormatting sqref="H30:H34">
    <cfRule type="containsText" dxfId="1338" priority="418" operator="containsText" text="Media">
      <formula>NOT(ISERROR(SEARCH("Media",H30)))</formula>
    </cfRule>
    <cfRule type="containsText" dxfId="1337" priority="416" operator="containsText" text="Muy Baja">
      <formula>NOT(ISERROR(SEARCH("Muy Baja",H30)))</formula>
    </cfRule>
    <cfRule type="containsText" dxfId="1336" priority="411" operator="containsText" text="Muy Alta">
      <formula>NOT(ISERROR(SEARCH("Muy Alta",H30)))</formula>
    </cfRule>
    <cfRule type="containsText" dxfId="1335" priority="410" operator="containsText" text="Alta">
      <formula>NOT(ISERROR(SEARCH("Alta",H30)))</formula>
    </cfRule>
    <cfRule type="containsText" dxfId="1334" priority="419" operator="containsText" text="Alta">
      <formula>NOT(ISERROR(SEARCH("Alta",H30)))</formula>
    </cfRule>
    <cfRule type="containsText" dxfId="1333" priority="417" operator="containsText" text="Baja">
      <formula>NOT(ISERROR(SEARCH("Baja",H30)))</formula>
    </cfRule>
  </conditionalFormatting>
  <conditionalFormatting sqref="H30:H39">
    <cfRule type="containsText" dxfId="1332" priority="354" operator="containsText" text="Muy Alta">
      <formula>NOT(ISERROR(SEARCH("Muy Alta",H30)))</formula>
    </cfRule>
  </conditionalFormatting>
  <conditionalFormatting sqref="H35:H39">
    <cfRule type="containsText" dxfId="1331" priority="352" operator="containsText" text="Alta">
      <formula>NOT(ISERROR(SEARCH("Alta",H35)))</formula>
    </cfRule>
    <cfRule type="containsText" dxfId="1330" priority="350" operator="containsText" text="Baja">
      <formula>NOT(ISERROR(SEARCH("Baja",H35)))</formula>
    </cfRule>
    <cfRule type="containsText" dxfId="1329" priority="344" operator="containsText" text="Muy Alta">
      <formula>NOT(ISERROR(SEARCH("Muy Alta",H35)))</formula>
    </cfRule>
    <cfRule type="containsText" dxfId="1328" priority="343" operator="containsText" text="Alta">
      <formula>NOT(ISERROR(SEARCH("Alta",H35)))</formula>
    </cfRule>
    <cfRule type="containsText" dxfId="1327" priority="351" operator="containsText" text="Media">
      <formula>NOT(ISERROR(SEARCH("Media",H35)))</formula>
    </cfRule>
    <cfRule type="containsText" dxfId="1326" priority="349" operator="containsText" text="Muy Baja">
      <formula>NOT(ISERROR(SEARCH("Muy Baja",H35)))</formula>
    </cfRule>
  </conditionalFormatting>
  <conditionalFormatting sqref="H35:H44">
    <cfRule type="containsText" dxfId="1325" priority="287" operator="containsText" text="Muy Alta">
      <formula>NOT(ISERROR(SEARCH("Muy Alta",H35)))</formula>
    </cfRule>
  </conditionalFormatting>
  <conditionalFormatting sqref="H40:H44">
    <cfRule type="containsText" dxfId="1324" priority="277" operator="containsText" text="Muy Alta">
      <formula>NOT(ISERROR(SEARCH("Muy Alta",H40)))</formula>
    </cfRule>
    <cfRule type="containsText" dxfId="1323" priority="276" operator="containsText" text="Alta">
      <formula>NOT(ISERROR(SEARCH("Alta",H40)))</formula>
    </cfRule>
    <cfRule type="containsText" dxfId="1322" priority="282" operator="containsText" text="Muy Baja">
      <formula>NOT(ISERROR(SEARCH("Muy Baja",H40)))</formula>
    </cfRule>
    <cfRule type="containsText" dxfId="1321" priority="284" operator="containsText" text="Media">
      <formula>NOT(ISERROR(SEARCH("Media",H40)))</formula>
    </cfRule>
    <cfRule type="containsText" dxfId="1320" priority="283" operator="containsText" text="Baja">
      <formula>NOT(ISERROR(SEARCH("Baja",H40)))</formula>
    </cfRule>
    <cfRule type="containsText" dxfId="1319" priority="285" operator="containsText" text="Alta">
      <formula>NOT(ISERROR(SEARCH("Alta",H40)))</formula>
    </cfRule>
  </conditionalFormatting>
  <conditionalFormatting sqref="H40:H49">
    <cfRule type="containsText" dxfId="1318" priority="220" operator="containsText" text="Muy Alta">
      <formula>NOT(ISERROR(SEARCH("Muy Alta",H40)))</formula>
    </cfRule>
  </conditionalFormatting>
  <conditionalFormatting sqref="H45:H49">
    <cfRule type="containsText" dxfId="1317" priority="209" operator="containsText" text="Alta">
      <formula>NOT(ISERROR(SEARCH("Alta",H45)))</formula>
    </cfRule>
    <cfRule type="containsText" dxfId="1316" priority="210" operator="containsText" text="Muy Alta">
      <formula>NOT(ISERROR(SEARCH("Muy Alta",H45)))</formula>
    </cfRule>
    <cfRule type="containsText" dxfId="1315" priority="217" operator="containsText" text="Media">
      <formula>NOT(ISERROR(SEARCH("Media",H45)))</formula>
    </cfRule>
    <cfRule type="containsText" dxfId="1314" priority="218" operator="containsText" text="Alta">
      <formula>NOT(ISERROR(SEARCH("Alta",H45)))</formula>
    </cfRule>
    <cfRule type="containsText" dxfId="1313" priority="216" operator="containsText" text="Baja">
      <formula>NOT(ISERROR(SEARCH("Baja",H45)))</formula>
    </cfRule>
    <cfRule type="containsText" dxfId="1312" priority="215" operator="containsText" text="Muy Baja">
      <formula>NOT(ISERROR(SEARCH("Muy Baja",H45)))</formula>
    </cfRule>
  </conditionalFormatting>
  <conditionalFormatting sqref="H45:H54">
    <cfRule type="containsText" dxfId="1311" priority="153" operator="containsText" text="Muy Alta">
      <formula>NOT(ISERROR(SEARCH("Muy Alta",H45)))</formula>
    </cfRule>
  </conditionalFormatting>
  <conditionalFormatting sqref="H50:H54">
    <cfRule type="containsText" dxfId="1310" priority="148" operator="containsText" text="Muy Baja">
      <formula>NOT(ISERROR(SEARCH("Muy Baja",H50)))</formula>
    </cfRule>
    <cfRule type="containsText" dxfId="1309" priority="141" operator="containsText" text="Muy Alta">
      <formula>NOT(ISERROR(SEARCH("Muy Alta",H50)))</formula>
    </cfRule>
    <cfRule type="containsText" dxfId="1308" priority="142" operator="containsText" text="Alta">
      <formula>NOT(ISERROR(SEARCH("Alta",H50)))</formula>
    </cfRule>
    <cfRule type="containsText" dxfId="1307" priority="143" operator="containsText" text="Muy Alta">
      <formula>NOT(ISERROR(SEARCH("Muy Alta",H50)))</formula>
    </cfRule>
    <cfRule type="containsText" dxfId="1306" priority="150" operator="containsText" text="Media">
      <formula>NOT(ISERROR(SEARCH("Media",H50)))</formula>
    </cfRule>
    <cfRule type="containsText" dxfId="1305" priority="149" operator="containsText" text="Baja">
      <formula>NOT(ISERROR(SEARCH("Baja",H50)))</formula>
    </cfRule>
    <cfRule type="containsText" dxfId="1304" priority="151" operator="containsText" text="Alta">
      <formula>NOT(ISERROR(SEARCH("Alta",H50)))</formula>
    </cfRule>
  </conditionalFormatting>
  <conditionalFormatting sqref="H20:I20">
    <cfRule type="containsText" dxfId="1303" priority="750" operator="containsText" text="1- Bajo">
      <formula>NOT(ISERROR(SEARCH("1- Bajo",H20)))</formula>
    </cfRule>
    <cfRule type="containsText" dxfId="1302" priority="749" operator="containsText" text="4- Bajo">
      <formula>NOT(ISERROR(SEARCH("4- Bajo",H20)))</formula>
    </cfRule>
    <cfRule type="containsText" dxfId="1301" priority="746" operator="containsText" text="6- Moderado">
      <formula>NOT(ISERROR(SEARCH("6- Moderado",H20)))</formula>
    </cfRule>
    <cfRule type="containsText" dxfId="1300" priority="748" operator="containsText" text="3- Bajo">
      <formula>NOT(ISERROR(SEARCH("3- Bajo",H20)))</formula>
    </cfRule>
    <cfRule type="containsText" dxfId="1299" priority="747" operator="containsText" text="4- Moderado">
      <formula>NOT(ISERROR(SEARCH("4- Moderado",H20)))</formula>
    </cfRule>
    <cfRule type="containsText" dxfId="1298" priority="745" operator="containsText" text="3- Moderado">
      <formula>NOT(ISERROR(SEARCH("3- Moderado",H20)))</formula>
    </cfRule>
  </conditionalFormatting>
  <conditionalFormatting sqref="H55:J1048576 A7:B7 H7">
    <cfRule type="containsText" dxfId="1297" priority="775" operator="containsText" text="3- Moderado">
      <formula>NOT(ISERROR(SEARCH("3- Moderado",A7)))</formula>
    </cfRule>
    <cfRule type="containsText" dxfId="1296" priority="776" operator="containsText" text="6- Moderado">
      <formula>NOT(ISERROR(SEARCH("6- Moderado",A7)))</formula>
    </cfRule>
    <cfRule type="containsText" dxfId="1295" priority="777" operator="containsText" text="4- Moderado">
      <formula>NOT(ISERROR(SEARCH("4- Moderado",A7)))</formula>
    </cfRule>
  </conditionalFormatting>
  <conditionalFormatting sqref="I10:I54">
    <cfRule type="containsText" dxfId="1294" priority="147" operator="containsText" text="Leve">
      <formula>NOT(ISERROR(SEARCH("Leve",I10)))</formula>
    </cfRule>
    <cfRule type="containsText" dxfId="1293" priority="146" operator="containsText" text="Menor">
      <formula>NOT(ISERROR(SEARCH("Menor",I10)))</formula>
    </cfRule>
    <cfRule type="containsText" dxfId="1292" priority="145" operator="containsText" text="Mayor">
      <formula>NOT(ISERROR(SEARCH("Mayor",I10)))</formula>
    </cfRule>
    <cfRule type="containsText" dxfId="1291" priority="144" operator="containsText" text="Catastrófico">
      <formula>NOT(ISERROR(SEARCH("Catastrófico",I10)))</formula>
    </cfRule>
  </conditionalFormatting>
  <conditionalFormatting sqref="I50:I54">
    <cfRule type="containsText" dxfId="1290" priority="152" operator="containsText" text="Moderado">
      <formula>NOT(ISERROR(SEARCH("Moderado",I50)))</formula>
    </cfRule>
  </conditionalFormatting>
  <conditionalFormatting sqref="I10:J49">
    <cfRule type="containsText" dxfId="1289" priority="204" operator="containsText" text="Moderado">
      <formula>NOT(ISERROR(SEARCH("Moderado",I10)))</formula>
    </cfRule>
  </conditionalFormatting>
  <conditionalFormatting sqref="J8 J55:J1048576">
    <cfRule type="containsText" dxfId="1288" priority="764" operator="containsText" text="9- Alto">
      <formula>NOT(ISERROR(SEARCH("9- Alto",J8)))</formula>
    </cfRule>
    <cfRule type="containsText" dxfId="1287" priority="766" operator="containsText" text="5- Alto">
      <formula>NOT(ISERROR(SEARCH("5- Alto",J8)))</formula>
    </cfRule>
    <cfRule type="containsText" dxfId="1286" priority="765" operator="containsText" text="8- Alto">
      <formula>NOT(ISERROR(SEARCH("8- Alto",J8)))</formula>
    </cfRule>
    <cfRule type="containsText" dxfId="1285" priority="767" operator="containsText" text="4- Alto">
      <formula>NOT(ISERROR(SEARCH("4- Alto",J8)))</formula>
    </cfRule>
    <cfRule type="containsText" dxfId="1284" priority="773" operator="containsText" text="2- Bajo">
      <formula>NOT(ISERROR(SEARCH("2- Bajo",J8)))</formula>
    </cfRule>
    <cfRule type="containsText" dxfId="1283" priority="757" operator="containsText" text="25- Extremo">
      <formula>NOT(ISERROR(SEARCH("25- Extremo",J8)))</formula>
    </cfRule>
    <cfRule type="containsText" dxfId="1282" priority="758" operator="containsText" text="20- Extremo">
      <formula>NOT(ISERROR(SEARCH("20- Extremo",J8)))</formula>
    </cfRule>
    <cfRule type="containsText" dxfId="1281" priority="759" operator="containsText" text="15- Extremo">
      <formula>NOT(ISERROR(SEARCH("15- Extremo",J8)))</formula>
    </cfRule>
    <cfRule type="containsText" dxfId="1280" priority="760" operator="containsText" text="10- Extremo">
      <formula>NOT(ISERROR(SEARCH("10- Extremo",J8)))</formula>
    </cfRule>
    <cfRule type="containsText" dxfId="1279" priority="761" operator="containsText" text="5- Extremo">
      <formula>NOT(ISERROR(SEARCH("5- Extremo",J8)))</formula>
    </cfRule>
    <cfRule type="containsText" dxfId="1278" priority="762" operator="containsText" text="12- Alto">
      <formula>NOT(ISERROR(SEARCH("12- Alto",J8)))</formula>
    </cfRule>
    <cfRule type="containsText" dxfId="1277" priority="763" operator="containsText" text="10- Alto">
      <formula>NOT(ISERROR(SEARCH("10- Alto",J8)))</formula>
    </cfRule>
  </conditionalFormatting>
  <conditionalFormatting sqref="J10:J24">
    <cfRule type="colorScale" priority="714">
      <colorScale>
        <cfvo type="min"/>
        <cfvo type="max"/>
        <color rgb="FFFF7128"/>
        <color rgb="FFFFEF9C"/>
      </colorScale>
    </cfRule>
  </conditionalFormatting>
  <conditionalFormatting sqref="J10:J49">
    <cfRule type="containsText" dxfId="1276" priority="234" operator="containsText" text="Alto">
      <formula>NOT(ISERROR(SEARCH("Alto",J10)))</formula>
    </cfRule>
    <cfRule type="containsText" dxfId="1275" priority="233" operator="containsText" text="Moderado">
      <formula>NOT(ISERROR(SEARCH("Moderado",J10)))</formula>
    </cfRule>
    <cfRule type="containsText" dxfId="1274" priority="232" operator="containsText" text="Bajo">
      <formula>NOT(ISERROR(SEARCH("Bajo",J10)))</formula>
    </cfRule>
    <cfRule type="containsText" dxfId="1273" priority="235" operator="containsText" text="Extremo">
      <formula>NOT(ISERROR(SEARCH("Extremo",J10)))</formula>
    </cfRule>
  </conditionalFormatting>
  <conditionalFormatting sqref="J10:J54">
    <cfRule type="containsText" dxfId="1272" priority="135" operator="containsText" text="Bajo">
      <formula>NOT(ISERROR(SEARCH("Bajo",J10)))</formula>
    </cfRule>
    <cfRule type="containsText" dxfId="1271" priority="136" operator="containsText" text="Extremo">
      <formula>NOT(ISERROR(SEARCH("Extremo",J10)))</formula>
    </cfRule>
  </conditionalFormatting>
  <conditionalFormatting sqref="J25:J29">
    <cfRule type="colorScale" priority="571">
      <colorScale>
        <cfvo type="min"/>
        <cfvo type="max"/>
        <color rgb="FFFF7128"/>
        <color rgb="FFFFEF9C"/>
      </colorScale>
    </cfRule>
  </conditionalFormatting>
  <conditionalFormatting sqref="J30:J34">
    <cfRule type="colorScale" priority="437">
      <colorScale>
        <cfvo type="min"/>
        <cfvo type="max"/>
        <color rgb="FFFF7128"/>
        <color rgb="FFFFEF9C"/>
      </colorScale>
    </cfRule>
  </conditionalFormatting>
  <conditionalFormatting sqref="J35:J39">
    <cfRule type="colorScale" priority="370">
      <colorScale>
        <cfvo type="min"/>
        <cfvo type="max"/>
        <color rgb="FFFF7128"/>
        <color rgb="FFFFEF9C"/>
      </colorScale>
    </cfRule>
  </conditionalFormatting>
  <conditionalFormatting sqref="J40:J44">
    <cfRule type="colorScale" priority="303">
      <colorScale>
        <cfvo type="min"/>
        <cfvo type="max"/>
        <color rgb="FFFF7128"/>
        <color rgb="FFFFEF9C"/>
      </colorScale>
    </cfRule>
  </conditionalFormatting>
  <conditionalFormatting sqref="J45:J49">
    <cfRule type="colorScale" priority="236">
      <colorScale>
        <cfvo type="min"/>
        <cfvo type="max"/>
        <color rgb="FFFF7128"/>
        <color rgb="FFFFEF9C"/>
      </colorScale>
    </cfRule>
  </conditionalFormatting>
  <conditionalFormatting sqref="J50:J54">
    <cfRule type="colorScale" priority="169">
      <colorScale>
        <cfvo type="min"/>
        <cfvo type="max"/>
        <color rgb="FFFF7128"/>
        <color rgb="FFFFEF9C"/>
      </colorScale>
    </cfRule>
    <cfRule type="containsText" dxfId="1270" priority="166" operator="containsText" text="Moderado">
      <formula>NOT(ISERROR(SEARCH("Moderado",J50)))</formula>
    </cfRule>
    <cfRule type="containsText" dxfId="1269" priority="137" operator="containsText" text="Moderado">
      <formula>NOT(ISERROR(SEARCH("Moderado",J50)))</formula>
    </cfRule>
    <cfRule type="containsText" dxfId="1268" priority="165" operator="containsText" text="Bajo">
      <formula>NOT(ISERROR(SEARCH("Bajo",J50)))</formula>
    </cfRule>
    <cfRule type="containsText" dxfId="1267" priority="167" operator="containsText" text="Alto">
      <formula>NOT(ISERROR(SEARCH("Alto",J50)))</formula>
    </cfRule>
    <cfRule type="containsText" dxfId="1266" priority="168" operator="containsText" text="Extremo">
      <formula>NOT(ISERROR(SEARCH("Extremo",J50)))</formula>
    </cfRule>
  </conditionalFormatting>
  <conditionalFormatting sqref="K10:K54">
    <cfRule type="containsText" dxfId="1265" priority="139" operator="containsText" text="Media">
      <formula>NOT(ISERROR(SEARCH("Media",K10)))</formula>
    </cfRule>
    <cfRule type="containsText" dxfId="1264" priority="134" operator="containsText" text="Muy Baja">
      <formula>NOT(ISERROR(SEARCH("Muy Baja",K10)))</formula>
    </cfRule>
    <cfRule type="containsText" dxfId="1263" priority="133" operator="containsText" text="Baja">
      <formula>NOT(ISERROR(SEARCH("Baja",K10)))</formula>
    </cfRule>
    <cfRule type="containsText" dxfId="1262" priority="132" operator="containsText" text="Alta">
      <formula>NOT(ISERROR(SEARCH("Alta",K10)))</formula>
    </cfRule>
    <cfRule type="containsText" dxfId="1261" priority="131" operator="containsText" text="Muy Alta">
      <formula>NOT(ISERROR(SEARCH("Muy Alta",K10)))</formula>
    </cfRule>
  </conditionalFormatting>
  <conditionalFormatting sqref="K10:L10 K15:L15 K20:L20">
    <cfRule type="containsText" dxfId="1260" priority="756" operator="containsText" text="1- Bajo">
      <formula>NOT(ISERROR(SEARCH("1- Bajo",K10)))</formula>
    </cfRule>
    <cfRule type="containsText" dxfId="1259" priority="755" operator="containsText" text="4- Bajo">
      <formula>NOT(ISERROR(SEARCH("4- Bajo",K10)))</formula>
    </cfRule>
    <cfRule type="containsText" dxfId="1258" priority="754" operator="containsText" text="3- Bajo">
      <formula>NOT(ISERROR(SEARCH("3- Bajo",K10)))</formula>
    </cfRule>
    <cfRule type="containsText" dxfId="1257" priority="753" operator="containsText" text="4- Moderado">
      <formula>NOT(ISERROR(SEARCH("4- Moderado",K10)))</formula>
    </cfRule>
    <cfRule type="containsText" dxfId="1256" priority="751" operator="containsText" text="3- Moderado">
      <formula>NOT(ISERROR(SEARCH("3- Moderado",K10)))</formula>
    </cfRule>
    <cfRule type="containsText" dxfId="1255" priority="752" operator="containsText" text="6- Moderado">
      <formula>NOT(ISERROR(SEARCH("6- Moderado",K10)))</formula>
    </cfRule>
  </conditionalFormatting>
  <conditionalFormatting sqref="K25:L25">
    <cfRule type="containsText" dxfId="1254" priority="594" operator="containsText" text="4- Bajo">
      <formula>NOT(ISERROR(SEARCH("4- Bajo",K25)))</formula>
    </cfRule>
    <cfRule type="containsText" dxfId="1253" priority="595" operator="containsText" text="1- Bajo">
      <formula>NOT(ISERROR(SEARCH("1- Bajo",K25)))</formula>
    </cfRule>
    <cfRule type="containsText" dxfId="1252" priority="590" operator="containsText" text="3- Moderado">
      <formula>NOT(ISERROR(SEARCH("3- Moderado",K25)))</formula>
    </cfRule>
    <cfRule type="containsText" dxfId="1251" priority="591" operator="containsText" text="6- Moderado">
      <formula>NOT(ISERROR(SEARCH("6- Moderado",K25)))</formula>
    </cfRule>
    <cfRule type="containsText" dxfId="1250" priority="592" operator="containsText" text="4- Moderado">
      <formula>NOT(ISERROR(SEARCH("4- Moderado",K25)))</formula>
    </cfRule>
    <cfRule type="containsText" dxfId="1249" priority="593" operator="containsText" text="3- Bajo">
      <formula>NOT(ISERROR(SEARCH("3- Bajo",K25)))</formula>
    </cfRule>
  </conditionalFormatting>
  <conditionalFormatting sqref="K30:L30">
    <cfRule type="containsText" dxfId="1248" priority="461" operator="containsText" text="1- Bajo">
      <formula>NOT(ISERROR(SEARCH("1- Bajo",K30)))</formula>
    </cfRule>
    <cfRule type="containsText" dxfId="1247" priority="458" operator="containsText" text="4- Moderado">
      <formula>NOT(ISERROR(SEARCH("4- Moderado",K30)))</formula>
    </cfRule>
    <cfRule type="containsText" dxfId="1246" priority="457" operator="containsText" text="6- Moderado">
      <formula>NOT(ISERROR(SEARCH("6- Moderado",K30)))</formula>
    </cfRule>
    <cfRule type="containsText" dxfId="1245" priority="456" operator="containsText" text="3- Moderado">
      <formula>NOT(ISERROR(SEARCH("3- Moderado",K30)))</formula>
    </cfRule>
    <cfRule type="containsText" dxfId="1244" priority="459" operator="containsText" text="3- Bajo">
      <formula>NOT(ISERROR(SEARCH("3- Bajo",K30)))</formula>
    </cfRule>
    <cfRule type="containsText" dxfId="1243" priority="460" operator="containsText" text="4- Bajo">
      <formula>NOT(ISERROR(SEARCH("4- Bajo",K30)))</formula>
    </cfRule>
  </conditionalFormatting>
  <conditionalFormatting sqref="K35:L35">
    <cfRule type="containsText" dxfId="1242" priority="392" operator="containsText" text="3- Bajo">
      <formula>NOT(ISERROR(SEARCH("3- Bajo",K35)))</formula>
    </cfRule>
    <cfRule type="containsText" dxfId="1241" priority="394" operator="containsText" text="1- Bajo">
      <formula>NOT(ISERROR(SEARCH("1- Bajo",K35)))</formula>
    </cfRule>
    <cfRule type="containsText" dxfId="1240" priority="393" operator="containsText" text="4- Bajo">
      <formula>NOT(ISERROR(SEARCH("4- Bajo",K35)))</formula>
    </cfRule>
    <cfRule type="containsText" dxfId="1239" priority="389" operator="containsText" text="3- Moderado">
      <formula>NOT(ISERROR(SEARCH("3- Moderado",K35)))</formula>
    </cfRule>
    <cfRule type="containsText" dxfId="1238" priority="390" operator="containsText" text="6- Moderado">
      <formula>NOT(ISERROR(SEARCH("6- Moderado",K35)))</formula>
    </cfRule>
    <cfRule type="containsText" dxfId="1237" priority="391" operator="containsText" text="4- Moderado">
      <formula>NOT(ISERROR(SEARCH("4- Moderado",K35)))</formula>
    </cfRule>
  </conditionalFormatting>
  <conditionalFormatting sqref="K40:L40">
    <cfRule type="containsText" dxfId="1236" priority="324" operator="containsText" text="4- Moderado">
      <formula>NOT(ISERROR(SEARCH("4- Moderado",K40)))</formula>
    </cfRule>
    <cfRule type="containsText" dxfId="1235" priority="325" operator="containsText" text="3- Bajo">
      <formula>NOT(ISERROR(SEARCH("3- Bajo",K40)))</formula>
    </cfRule>
    <cfRule type="containsText" dxfId="1234" priority="326" operator="containsText" text="4- Bajo">
      <formula>NOT(ISERROR(SEARCH("4- Bajo",K40)))</formula>
    </cfRule>
    <cfRule type="containsText" dxfId="1233" priority="327" operator="containsText" text="1- Bajo">
      <formula>NOT(ISERROR(SEARCH("1- Bajo",K40)))</formula>
    </cfRule>
    <cfRule type="containsText" dxfId="1232" priority="322" operator="containsText" text="3- Moderado">
      <formula>NOT(ISERROR(SEARCH("3- Moderado",K40)))</formula>
    </cfRule>
    <cfRule type="containsText" dxfId="1231" priority="323" operator="containsText" text="6- Moderado">
      <formula>NOT(ISERROR(SEARCH("6- Moderado",K40)))</formula>
    </cfRule>
  </conditionalFormatting>
  <conditionalFormatting sqref="K45:L45">
    <cfRule type="containsText" dxfId="1230" priority="257" operator="containsText" text="4- Moderado">
      <formula>NOT(ISERROR(SEARCH("4- Moderado",K45)))</formula>
    </cfRule>
    <cfRule type="containsText" dxfId="1229" priority="258" operator="containsText" text="3- Bajo">
      <formula>NOT(ISERROR(SEARCH("3- Bajo",K45)))</formula>
    </cfRule>
    <cfRule type="containsText" dxfId="1228" priority="259" operator="containsText" text="4- Bajo">
      <formula>NOT(ISERROR(SEARCH("4- Bajo",K45)))</formula>
    </cfRule>
    <cfRule type="containsText" dxfId="1227" priority="255" operator="containsText" text="3- Moderado">
      <formula>NOT(ISERROR(SEARCH("3- Moderado",K45)))</formula>
    </cfRule>
    <cfRule type="containsText" dxfId="1226" priority="260" operator="containsText" text="1- Bajo">
      <formula>NOT(ISERROR(SEARCH("1- Bajo",K45)))</formula>
    </cfRule>
    <cfRule type="containsText" dxfId="1225" priority="256" operator="containsText" text="6- Moderado">
      <formula>NOT(ISERROR(SEARCH("6- Moderado",K45)))</formula>
    </cfRule>
  </conditionalFormatting>
  <conditionalFormatting sqref="K50:L50">
    <cfRule type="containsText" dxfId="1224" priority="188" operator="containsText" text="3- Moderado">
      <formula>NOT(ISERROR(SEARCH("3- Moderado",K50)))</formula>
    </cfRule>
    <cfRule type="containsText" dxfId="1223" priority="189" operator="containsText" text="6- Moderado">
      <formula>NOT(ISERROR(SEARCH("6- Moderado",K50)))</formula>
    </cfRule>
    <cfRule type="containsText" dxfId="1222" priority="190" operator="containsText" text="4- Moderado">
      <formula>NOT(ISERROR(SEARCH("4- Moderado",K50)))</formula>
    </cfRule>
    <cfRule type="containsText" dxfId="1221" priority="191" operator="containsText" text="3- Bajo">
      <formula>NOT(ISERROR(SEARCH("3- Bajo",K50)))</formula>
    </cfRule>
    <cfRule type="containsText" dxfId="1220" priority="192" operator="containsText" text="4- Bajo">
      <formula>NOT(ISERROR(SEARCH("4- Bajo",K50)))</formula>
    </cfRule>
    <cfRule type="containsText" dxfId="1219" priority="193" operator="containsText" text="1- Bajo">
      <formula>NOT(ISERROR(SEARCH("1- Bajo",K50)))</formula>
    </cfRule>
  </conditionalFormatting>
  <conditionalFormatting sqref="K8:M8">
    <cfRule type="containsText" dxfId="1218" priority="716" operator="containsText" text="6- Moderado">
      <formula>NOT(ISERROR(SEARCH("6- Moderado",K8)))</formula>
    </cfRule>
    <cfRule type="containsText" dxfId="1217" priority="720" operator="containsText" text="1- Bajo">
      <formula>NOT(ISERROR(SEARCH("1- Bajo",K8)))</formula>
    </cfRule>
    <cfRule type="containsText" dxfId="1216" priority="715" operator="containsText" text="3- Moderado">
      <formula>NOT(ISERROR(SEARCH("3- Moderado",K8)))</formula>
    </cfRule>
    <cfRule type="containsText" dxfId="1215" priority="717" operator="containsText" text="4- Moderado">
      <formula>NOT(ISERROR(SEARCH("4- Moderado",K8)))</formula>
    </cfRule>
    <cfRule type="containsText" dxfId="1214" priority="718" operator="containsText" text="3- Bajo">
      <formula>NOT(ISERROR(SEARCH("3- Bajo",K8)))</formula>
    </cfRule>
    <cfRule type="containsText" dxfId="1213" priority="719" operator="containsText" text="4- Bajo">
      <formula>NOT(ISERROR(SEARCH("4- Bajo",K8)))</formula>
    </cfRule>
  </conditionalFormatting>
  <conditionalFormatting sqref="L10:L54">
    <cfRule type="containsText" dxfId="1212" priority="127" operator="containsText" text="Catastrófico">
      <formula>NOT(ISERROR(SEARCH("Catastrófico",L10)))</formula>
    </cfRule>
    <cfRule type="containsText" dxfId="1211" priority="128" operator="containsText" text="Mayor">
      <formula>NOT(ISERROR(SEARCH("Mayor",L10)))</formula>
    </cfRule>
    <cfRule type="containsText" dxfId="1210" priority="130" operator="containsText" text="Leve">
      <formula>NOT(ISERROR(SEARCH("Leve",L10)))</formula>
    </cfRule>
    <cfRule type="containsText" dxfId="1209" priority="129" operator="containsText" text="Menor">
      <formula>NOT(ISERROR(SEARCH("Menor",L10)))</formula>
    </cfRule>
  </conditionalFormatting>
  <conditionalFormatting sqref="L10:M54">
    <cfRule type="containsText" dxfId="1208" priority="138" operator="containsText" text="Moderado">
      <formula>NOT(ISERROR(SEARCH("Moderado",L10)))</formula>
    </cfRule>
  </conditionalFormatting>
  <conditionalFormatting sqref="M10:M24">
    <cfRule type="colorScale" priority="709">
      <colorScale>
        <cfvo type="min"/>
        <cfvo type="max"/>
        <color rgb="FFFF7128"/>
        <color rgb="FFFFEF9C"/>
      </colorScale>
    </cfRule>
  </conditionalFormatting>
  <conditionalFormatting sqref="M10:M54">
    <cfRule type="containsText" dxfId="1207" priority="163" operator="containsText" text="Extremo">
      <formula>NOT(ISERROR(SEARCH("Extremo",M10)))</formula>
    </cfRule>
    <cfRule type="containsText" dxfId="1206" priority="162" operator="containsText" text="Alto">
      <formula>NOT(ISERROR(SEARCH("Alto",M10)))</formula>
    </cfRule>
    <cfRule type="containsText" dxfId="1205" priority="161" operator="containsText" text="Moderado">
      <formula>NOT(ISERROR(SEARCH("Moderado",M10)))</formula>
    </cfRule>
    <cfRule type="containsText" dxfId="1204" priority="160" operator="containsText" text="Bajo">
      <formula>NOT(ISERROR(SEARCH("Bajo",M10)))</formula>
    </cfRule>
  </conditionalFormatting>
  <conditionalFormatting sqref="M25:M29">
    <cfRule type="colorScale" priority="566">
      <colorScale>
        <cfvo type="min"/>
        <cfvo type="max"/>
        <color rgb="FFFF7128"/>
        <color rgb="FFFFEF9C"/>
      </colorScale>
    </cfRule>
  </conditionalFormatting>
  <conditionalFormatting sqref="M30:M34">
    <cfRule type="colorScale" priority="432">
      <colorScale>
        <cfvo type="min"/>
        <cfvo type="max"/>
        <color rgb="FFFF7128"/>
        <color rgb="FFFFEF9C"/>
      </colorScale>
    </cfRule>
  </conditionalFormatting>
  <conditionalFormatting sqref="M35:M39">
    <cfRule type="colorScale" priority="365">
      <colorScale>
        <cfvo type="min"/>
        <cfvo type="max"/>
        <color rgb="FFFF7128"/>
        <color rgb="FFFFEF9C"/>
      </colorScale>
    </cfRule>
  </conditionalFormatting>
  <conditionalFormatting sqref="M40:M44">
    <cfRule type="colorScale" priority="298">
      <colorScale>
        <cfvo type="min"/>
        <cfvo type="max"/>
        <color rgb="FFFF7128"/>
        <color rgb="FFFFEF9C"/>
      </colorScale>
    </cfRule>
  </conditionalFormatting>
  <conditionalFormatting sqref="M45:M49">
    <cfRule type="colorScale" priority="231">
      <colorScale>
        <cfvo type="min"/>
        <cfvo type="max"/>
        <color rgb="FFFF7128"/>
        <color rgb="FFFFEF9C"/>
      </colorScale>
    </cfRule>
  </conditionalFormatting>
  <conditionalFormatting sqref="M50:M54">
    <cfRule type="colorScale" priority="164">
      <colorScale>
        <cfvo type="min"/>
        <cfvo type="max"/>
        <color rgb="FFFF7128"/>
        <color rgb="FFFFEF9C"/>
      </colorScale>
    </cfRule>
  </conditionalFormatting>
  <conditionalFormatting sqref="N35">
    <cfRule type="containsText" dxfId="1203" priority="358" operator="containsText" text="3- Bajo">
      <formula>NOT(ISERROR(SEARCH("3- Bajo",N35)))</formula>
    </cfRule>
    <cfRule type="containsText" dxfId="1202" priority="357" operator="containsText" text="4- Moderado">
      <formula>NOT(ISERROR(SEARCH("4- Moderado",N35)))</formula>
    </cfRule>
    <cfRule type="containsText" dxfId="1201" priority="356" operator="containsText" text="6- Moderado">
      <formula>NOT(ISERROR(SEARCH("6- Moderado",N35)))</formula>
    </cfRule>
    <cfRule type="containsText" dxfId="1200" priority="355" operator="containsText" text="3- Moderado">
      <formula>NOT(ISERROR(SEARCH("3- Moderado",N35)))</formula>
    </cfRule>
    <cfRule type="containsText" dxfId="1199" priority="360" operator="containsText" text="1- Bajo">
      <formula>NOT(ISERROR(SEARCH("1- Bajo",N35)))</formula>
    </cfRule>
    <cfRule type="containsText" dxfId="1198" priority="359" operator="containsText" text="4- Bajo">
      <formula>NOT(ISERROR(SEARCH("4- Bajo",N35)))</formula>
    </cfRule>
  </conditionalFormatting>
  <conditionalFormatting sqref="N40">
    <cfRule type="containsText" dxfId="1197" priority="293" operator="containsText" text="1- Bajo">
      <formula>NOT(ISERROR(SEARCH("1- Bajo",N40)))</formula>
    </cfRule>
    <cfRule type="containsText" dxfId="1196" priority="292" operator="containsText" text="4- Bajo">
      <formula>NOT(ISERROR(SEARCH("4- Bajo",N40)))</formula>
    </cfRule>
    <cfRule type="containsText" dxfId="1195" priority="291" operator="containsText" text="3- Bajo">
      <formula>NOT(ISERROR(SEARCH("3- Bajo",N40)))</formula>
    </cfRule>
    <cfRule type="containsText" dxfId="1194" priority="290" operator="containsText" text="4- Moderado">
      <formula>NOT(ISERROR(SEARCH("4- Moderado",N40)))</formula>
    </cfRule>
    <cfRule type="containsText" dxfId="1193" priority="289" operator="containsText" text="6- Moderado">
      <formula>NOT(ISERROR(SEARCH("6- Moderado",N40)))</formula>
    </cfRule>
    <cfRule type="containsText" dxfId="1192" priority="288" operator="containsText" text="3- Moderado">
      <formula>NOT(ISERROR(SEARCH("3- Moderado",N40)))</formula>
    </cfRule>
  </conditionalFormatting>
  <conditionalFormatting sqref="N45">
    <cfRule type="containsText" dxfId="1191" priority="224" operator="containsText" text="3- Bajo">
      <formula>NOT(ISERROR(SEARCH("3- Bajo",N45)))</formula>
    </cfRule>
    <cfRule type="containsText" dxfId="1190" priority="223" operator="containsText" text="4- Moderado">
      <formula>NOT(ISERROR(SEARCH("4- Moderado",N45)))</formula>
    </cfRule>
    <cfRule type="containsText" dxfId="1189" priority="221" operator="containsText" text="3- Moderado">
      <formula>NOT(ISERROR(SEARCH("3- Moderado",N45)))</formula>
    </cfRule>
    <cfRule type="containsText" dxfId="1188" priority="222" operator="containsText" text="6- Moderado">
      <formula>NOT(ISERROR(SEARCH("6- Moderado",N45)))</formula>
    </cfRule>
    <cfRule type="containsText" dxfId="1187" priority="225" operator="containsText" text="4- Bajo">
      <formula>NOT(ISERROR(SEARCH("4- Bajo",N45)))</formula>
    </cfRule>
    <cfRule type="containsText" dxfId="1186" priority="226" operator="containsText" text="1- Bajo">
      <formula>NOT(ISERROR(SEARCH("1- Bajo",N45)))</formula>
    </cfRule>
  </conditionalFormatting>
  <conditionalFormatting sqref="N50">
    <cfRule type="containsText" dxfId="1185" priority="159" operator="containsText" text="1- Bajo">
      <formula>NOT(ISERROR(SEARCH("1- Bajo",N50)))</formula>
    </cfRule>
    <cfRule type="containsText" dxfId="1184" priority="154" operator="containsText" text="3- Moderado">
      <formula>NOT(ISERROR(SEARCH("3- Moderado",N50)))</formula>
    </cfRule>
    <cfRule type="containsText" dxfId="1183" priority="155" operator="containsText" text="6- Moderado">
      <formula>NOT(ISERROR(SEARCH("6- Moderado",N50)))</formula>
    </cfRule>
    <cfRule type="containsText" dxfId="1182" priority="156" operator="containsText" text="4- Moderado">
      <formula>NOT(ISERROR(SEARCH("4- Moderado",N50)))</formula>
    </cfRule>
    <cfRule type="containsText" dxfId="1181" priority="157" operator="containsText" text="3- Bajo">
      <formula>NOT(ISERROR(SEARCH("3- Bajo",N50)))</formula>
    </cfRule>
    <cfRule type="containsText" dxfId="1180" priority="158" operator="containsText" text="4- Bajo">
      <formula>NOT(ISERROR(SEARCH("4- Bajo",N50)))</formula>
    </cfRule>
  </conditionalFormatting>
  <conditionalFormatting sqref="N10:O10">
    <cfRule type="containsText" dxfId="1179" priority="67" operator="containsText" text="3- Moderado">
      <formula>NOT(ISERROR(SEARCH("3- Moderado",N10)))</formula>
    </cfRule>
    <cfRule type="containsText" dxfId="1178" priority="69" operator="containsText" text="4- Moderado">
      <formula>NOT(ISERROR(SEARCH("4- Moderado",N10)))</formula>
    </cfRule>
    <cfRule type="containsText" dxfId="1177" priority="70" operator="containsText" text="3- Bajo">
      <formula>NOT(ISERROR(SEARCH("3- Bajo",N10)))</formula>
    </cfRule>
    <cfRule type="containsText" dxfId="1176" priority="71" operator="containsText" text="4- Bajo">
      <formula>NOT(ISERROR(SEARCH("4- Bajo",N10)))</formula>
    </cfRule>
    <cfRule type="containsText" dxfId="1175" priority="72" operator="containsText" text="1- Bajo">
      <formula>NOT(ISERROR(SEARCH("1- Bajo",N10)))</formula>
    </cfRule>
    <cfRule type="containsText" dxfId="1174" priority="68" operator="containsText" text="6- Moderado">
      <formula>NOT(ISERROR(SEARCH("6- Moderado",N10)))</formula>
    </cfRule>
  </conditionalFormatting>
  <conditionalFormatting sqref="N15:O15">
    <cfRule type="containsText" dxfId="1173" priority="7" operator="containsText" text="3- Moderado">
      <formula>NOT(ISERROR(SEARCH("3- Moderado",N15)))</formula>
    </cfRule>
    <cfRule type="containsText" dxfId="1172" priority="8" operator="containsText" text="6- Moderado">
      <formula>NOT(ISERROR(SEARCH("6- Moderado",N15)))</formula>
    </cfRule>
    <cfRule type="containsText" dxfId="1171" priority="9" operator="containsText" text="4- Moderado">
      <formula>NOT(ISERROR(SEARCH("4- Moderado",N15)))</formula>
    </cfRule>
    <cfRule type="containsText" dxfId="1170" priority="10" operator="containsText" text="3- Bajo">
      <formula>NOT(ISERROR(SEARCH("3- Bajo",N15)))</formula>
    </cfRule>
    <cfRule type="containsText" dxfId="1169" priority="11" operator="containsText" text="4- Bajo">
      <formula>NOT(ISERROR(SEARCH("4- Bajo",N15)))</formula>
    </cfRule>
    <cfRule type="containsText" dxfId="1168" priority="12" operator="containsText" text="1- Bajo">
      <formula>NOT(ISERROR(SEARCH("1- Bajo",N15)))</formula>
    </cfRule>
  </conditionalFormatting>
  <conditionalFormatting sqref="N20:O20">
    <cfRule type="containsText" dxfId="1167" priority="2" operator="containsText" text="6- Moderado">
      <formula>NOT(ISERROR(SEARCH("6- Moderado",N20)))</formula>
    </cfRule>
    <cfRule type="containsText" dxfId="1166" priority="6" operator="containsText" text="1- Bajo">
      <formula>NOT(ISERROR(SEARCH("1- Bajo",N20)))</formula>
    </cfRule>
    <cfRule type="containsText" dxfId="1165" priority="5" operator="containsText" text="4- Bajo">
      <formula>NOT(ISERROR(SEARCH("4- Bajo",N20)))</formula>
    </cfRule>
    <cfRule type="containsText" dxfId="1164" priority="3" operator="containsText" text="4- Moderado">
      <formula>NOT(ISERROR(SEARCH("4- Moderado",N20)))</formula>
    </cfRule>
    <cfRule type="containsText" dxfId="1163" priority="1" operator="containsText" text="3- Moderado">
      <formula>NOT(ISERROR(SEARCH("3- Moderado",N20)))</formula>
    </cfRule>
    <cfRule type="containsText" dxfId="1162" priority="4" operator="containsText" text="3- Bajo">
      <formula>NOT(ISERROR(SEARCH("3- Bajo",N20)))</formula>
    </cfRule>
  </conditionalFormatting>
  <conditionalFormatting sqref="N25:O25">
    <cfRule type="containsText" dxfId="1161" priority="24" operator="containsText" text="1- Bajo">
      <formula>NOT(ISERROR(SEARCH("1- Bajo",N25)))</formula>
    </cfRule>
    <cfRule type="containsText" dxfId="1160" priority="23" operator="containsText" text="4- Bajo">
      <formula>NOT(ISERROR(SEARCH("4- Bajo",N25)))</formula>
    </cfRule>
    <cfRule type="containsText" dxfId="1159" priority="20" operator="containsText" text="6- Moderado">
      <formula>NOT(ISERROR(SEARCH("6- Moderado",N25)))</formula>
    </cfRule>
    <cfRule type="containsText" dxfId="1158" priority="22" operator="containsText" text="3- Bajo">
      <formula>NOT(ISERROR(SEARCH("3- Bajo",N25)))</formula>
    </cfRule>
    <cfRule type="containsText" dxfId="1157" priority="21" operator="containsText" text="4- Moderado">
      <formula>NOT(ISERROR(SEARCH("4- Moderado",N25)))</formula>
    </cfRule>
    <cfRule type="containsText" dxfId="1156" priority="19" operator="containsText" text="3- Moderado">
      <formula>NOT(ISERROR(SEARCH("3- Moderado",N25)))</formula>
    </cfRule>
  </conditionalFormatting>
  <conditionalFormatting sqref="N30:O30">
    <cfRule type="containsText" dxfId="1155" priority="34" operator="containsText" text="3- Bajo">
      <formula>NOT(ISERROR(SEARCH("3- Bajo",N30)))</formula>
    </cfRule>
    <cfRule type="containsText" dxfId="1154" priority="33" operator="containsText" text="4- Moderado">
      <formula>NOT(ISERROR(SEARCH("4- Moderado",N30)))</formula>
    </cfRule>
    <cfRule type="containsText" dxfId="1153" priority="32" operator="containsText" text="6- Moderado">
      <formula>NOT(ISERROR(SEARCH("6- Moderado",N30)))</formula>
    </cfRule>
    <cfRule type="containsText" dxfId="1152" priority="36" operator="containsText" text="1- Bajo">
      <formula>NOT(ISERROR(SEARCH("1- Bajo",N30)))</formula>
    </cfRule>
    <cfRule type="containsText" dxfId="1151" priority="35" operator="containsText" text="4- Bajo">
      <formula>NOT(ISERROR(SEARCH("4- Bajo",N30)))</formula>
    </cfRule>
    <cfRule type="containsText" dxfId="1150" priority="31" operator="containsText" text="3- Moderado">
      <formula>NOT(ISERROR(SEARCH("3- Moderado",N30)))</formula>
    </cfRule>
  </conditionalFormatting>
  <conditionalFormatting sqref="T10">
    <cfRule type="containsText" dxfId="1149" priority="66" operator="containsText" text="1- Bajo">
      <formula>NOT(ISERROR(SEARCH("1- Bajo",T10)))</formula>
    </cfRule>
    <cfRule type="containsText" dxfId="1148" priority="64" operator="containsText" text="3- Bajo">
      <formula>NOT(ISERROR(SEARCH("3- Bajo",T10)))</formula>
    </cfRule>
    <cfRule type="containsText" dxfId="1147" priority="63" operator="containsText" text="4- Moderado">
      <formula>NOT(ISERROR(SEARCH("4- Moderado",T10)))</formula>
    </cfRule>
    <cfRule type="containsText" dxfId="1146" priority="62" operator="containsText" text="6- Moderado">
      <formula>NOT(ISERROR(SEARCH("6- Moderado",T10)))</formula>
    </cfRule>
    <cfRule type="containsText" dxfId="1145" priority="65" operator="containsText" text="4- Bajo">
      <formula>NOT(ISERROR(SEARCH("4- Bajo",T10)))</formula>
    </cfRule>
    <cfRule type="containsText" dxfId="1144" priority="61" operator="containsText" text="3- Moderado">
      <formula>NOT(ISERROR(SEARCH("3- Moderado",T10)))</formula>
    </cfRule>
  </conditionalFormatting>
  <conditionalFormatting sqref="T15">
    <cfRule type="containsText" dxfId="1143" priority="54" operator="containsText" text="1- Bajo">
      <formula>NOT(ISERROR(SEARCH("1- Bajo",T15)))</formula>
    </cfRule>
    <cfRule type="containsText" dxfId="1142" priority="53" operator="containsText" text="4- Bajo">
      <formula>NOT(ISERROR(SEARCH("4- Bajo",T15)))</formula>
    </cfRule>
    <cfRule type="containsText" dxfId="1141" priority="52" operator="containsText" text="3- Bajo">
      <formula>NOT(ISERROR(SEARCH("3- Bajo",T15)))</formula>
    </cfRule>
    <cfRule type="containsText" dxfId="1140" priority="51" operator="containsText" text="4- Moderado">
      <formula>NOT(ISERROR(SEARCH("4- Moderado",T15)))</formula>
    </cfRule>
    <cfRule type="containsText" dxfId="1139" priority="50" operator="containsText" text="6- Moderado">
      <formula>NOT(ISERROR(SEARCH("6- Moderado",T15)))</formula>
    </cfRule>
    <cfRule type="containsText" dxfId="1138" priority="49" operator="containsText" text="3- Moderado">
      <formula>NOT(ISERROR(SEARCH("3- Moderado",T15)))</formula>
    </cfRule>
  </conditionalFormatting>
  <conditionalFormatting sqref="T20">
    <cfRule type="containsText" dxfId="1137" priority="38" operator="containsText" text="6- Moderado">
      <formula>NOT(ISERROR(SEARCH("6- Moderado",T20)))</formula>
    </cfRule>
    <cfRule type="containsText" dxfId="1136" priority="39" operator="containsText" text="4- Moderado">
      <formula>NOT(ISERROR(SEARCH("4- Moderado",T20)))</formula>
    </cfRule>
    <cfRule type="containsText" dxfId="1135" priority="40" operator="containsText" text="3- Bajo">
      <formula>NOT(ISERROR(SEARCH("3- Bajo",T20)))</formula>
    </cfRule>
    <cfRule type="containsText" dxfId="1134" priority="41" operator="containsText" text="4- Bajo">
      <formula>NOT(ISERROR(SEARCH("4- Bajo",T20)))</formula>
    </cfRule>
    <cfRule type="containsText" dxfId="1133" priority="42" operator="containsText" text="1- Bajo">
      <formula>NOT(ISERROR(SEARCH("1- Bajo",T20)))</formula>
    </cfRule>
    <cfRule type="containsText" dxfId="1132" priority="37" operator="containsText" text="3- Moderado">
      <formula>NOT(ISERROR(SEARCH("3- Moderado",T20)))</formula>
    </cfRule>
  </conditionalFormatting>
  <conditionalFormatting sqref="T25">
    <cfRule type="containsText" dxfId="1131" priority="25" operator="containsText" text="3- Moderado">
      <formula>NOT(ISERROR(SEARCH("3- Moderado",T25)))</formula>
    </cfRule>
    <cfRule type="containsText" dxfId="1130" priority="27" operator="containsText" text="4- Moderado">
      <formula>NOT(ISERROR(SEARCH("4- Moderado",T25)))</formula>
    </cfRule>
    <cfRule type="containsText" dxfId="1129" priority="28" operator="containsText" text="3- Bajo">
      <formula>NOT(ISERROR(SEARCH("3- Bajo",T25)))</formula>
    </cfRule>
    <cfRule type="containsText" dxfId="1128" priority="29" operator="containsText" text="4- Bajo">
      <formula>NOT(ISERROR(SEARCH("4- Bajo",T25)))</formula>
    </cfRule>
    <cfRule type="containsText" dxfId="1127" priority="26" operator="containsText" text="6- Moderado">
      <formula>NOT(ISERROR(SEARCH("6- Moderado",T25)))</formula>
    </cfRule>
    <cfRule type="containsText" dxfId="1126" priority="30" operator="containsText" text="1- Bajo">
      <formula>NOT(ISERROR(SEARCH("1- Bajo",T25)))</formula>
    </cfRule>
  </conditionalFormatting>
  <conditionalFormatting sqref="T30">
    <cfRule type="containsText" dxfId="1125" priority="13" operator="containsText" text="3- Moderado">
      <formula>NOT(ISERROR(SEARCH("3- Moderado",T30)))</formula>
    </cfRule>
    <cfRule type="containsText" dxfId="1124" priority="18" operator="containsText" text="1- Bajo">
      <formula>NOT(ISERROR(SEARCH("1- Bajo",T30)))</formula>
    </cfRule>
    <cfRule type="containsText" dxfId="1123" priority="17" operator="containsText" text="4- Bajo">
      <formula>NOT(ISERROR(SEARCH("4- Bajo",T30)))</formula>
    </cfRule>
    <cfRule type="containsText" dxfId="1122" priority="16" operator="containsText" text="3- Bajo">
      <formula>NOT(ISERROR(SEARCH("3- Bajo",T30)))</formula>
    </cfRule>
    <cfRule type="containsText" dxfId="1121" priority="15" operator="containsText" text="4- Moderado">
      <formula>NOT(ISERROR(SEARCH("4- Moderado",T30)))</formula>
    </cfRule>
    <cfRule type="containsText" dxfId="1120" priority="14" operator="containsText" text="6- Moderado">
      <formula>NOT(ISERROR(SEARCH("6- Moderado",T30)))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opLeftCell="N6" zoomScale="71" zoomScaleNormal="71" workbookViewId="0">
      <selection activeCell="X14" sqref="X14"/>
    </sheetView>
  </sheetViews>
  <sheetFormatPr baseColWidth="10" defaultColWidth="11.42578125" defaultRowHeight="15"/>
  <cols>
    <col min="1" max="2" width="18.42578125" style="84" customWidth="1"/>
    <col min="3" max="3" width="15.5703125" customWidth="1"/>
    <col min="4" max="4" width="27.5703125" style="84"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62" customFormat="1" ht="16.5" customHeight="1">
      <c r="A1" s="361"/>
      <c r="B1" s="362"/>
      <c r="C1" s="362"/>
      <c r="D1" s="480" t="s">
        <v>369</v>
      </c>
      <c r="E1" s="480"/>
      <c r="F1" s="480"/>
      <c r="G1" s="480"/>
      <c r="H1" s="480"/>
      <c r="I1" s="480"/>
      <c r="J1" s="480"/>
      <c r="K1" s="480"/>
      <c r="L1" s="480"/>
      <c r="M1" s="480"/>
      <c r="N1" s="480"/>
      <c r="O1" s="480"/>
      <c r="P1" s="480"/>
      <c r="Q1" s="481"/>
      <c r="R1" s="353" t="s">
        <v>67</v>
      </c>
      <c r="S1" s="353"/>
      <c r="T1" s="353"/>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c r="A2" s="363"/>
      <c r="B2" s="364"/>
      <c r="C2" s="364"/>
      <c r="D2" s="482"/>
      <c r="E2" s="482"/>
      <c r="F2" s="482"/>
      <c r="G2" s="482"/>
      <c r="H2" s="482"/>
      <c r="I2" s="482"/>
      <c r="J2" s="482"/>
      <c r="K2" s="482"/>
      <c r="L2" s="482"/>
      <c r="M2" s="482"/>
      <c r="N2" s="482"/>
      <c r="O2" s="482"/>
      <c r="P2" s="482"/>
      <c r="Q2" s="483"/>
      <c r="R2" s="353"/>
      <c r="S2" s="353"/>
      <c r="T2" s="353"/>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c r="A3" s="2"/>
      <c r="B3" s="2"/>
      <c r="C3" s="3"/>
      <c r="D3" s="482"/>
      <c r="E3" s="482"/>
      <c r="F3" s="482"/>
      <c r="G3" s="482"/>
      <c r="H3" s="482"/>
      <c r="I3" s="482"/>
      <c r="J3" s="482"/>
      <c r="K3" s="482"/>
      <c r="L3" s="482"/>
      <c r="M3" s="482"/>
      <c r="N3" s="482"/>
      <c r="O3" s="482"/>
      <c r="P3" s="482"/>
      <c r="Q3" s="483"/>
      <c r="R3" s="353"/>
      <c r="S3" s="353"/>
      <c r="T3" s="353"/>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c r="A4" s="354" t="s">
        <v>0</v>
      </c>
      <c r="B4" s="355"/>
      <c r="C4" s="356"/>
      <c r="D4" s="357" t="str">
        <f>'Mapa Final'!D4</f>
        <v>Gestión Administrativa</v>
      </c>
      <c r="E4" s="358"/>
      <c r="F4" s="358"/>
      <c r="G4" s="358"/>
      <c r="H4" s="358"/>
      <c r="I4" s="358"/>
      <c r="J4" s="358"/>
      <c r="K4" s="358"/>
      <c r="L4" s="358"/>
      <c r="M4" s="358"/>
      <c r="N4" s="359"/>
      <c r="O4" s="360"/>
      <c r="P4" s="360"/>
      <c r="Q4" s="360"/>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c r="A5" s="354" t="s">
        <v>1</v>
      </c>
      <c r="B5" s="355"/>
      <c r="C5" s="356"/>
      <c r="D5" s="365"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66"/>
      <c r="F5" s="366"/>
      <c r="G5" s="366"/>
      <c r="H5" s="366"/>
      <c r="I5" s="366"/>
      <c r="J5" s="366"/>
      <c r="K5" s="366"/>
      <c r="L5" s="366"/>
      <c r="M5" s="366"/>
      <c r="N5" s="367"/>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c r="A6" s="354" t="s">
        <v>2</v>
      </c>
      <c r="B6" s="355"/>
      <c r="C6" s="356"/>
      <c r="D6" s="365" t="str">
        <f>'Mapa Final'!D6</f>
        <v xml:space="preserve">Nivel Seccional </v>
      </c>
      <c r="E6" s="366"/>
      <c r="F6" s="366"/>
      <c r="G6" s="366"/>
      <c r="H6" s="366"/>
      <c r="I6" s="366"/>
      <c r="J6" s="366"/>
      <c r="K6" s="366"/>
      <c r="L6" s="366"/>
      <c r="M6" s="366"/>
      <c r="N6" s="367"/>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93" customFormat="1" ht="39.75" customHeight="1" thickTop="1" thickBot="1">
      <c r="A7" s="475" t="s">
        <v>346</v>
      </c>
      <c r="B7" s="476"/>
      <c r="C7" s="476"/>
      <c r="D7" s="476"/>
      <c r="E7" s="476"/>
      <c r="F7" s="477"/>
      <c r="G7" s="200"/>
      <c r="H7" s="478" t="s">
        <v>347</v>
      </c>
      <c r="I7" s="478"/>
      <c r="J7" s="478"/>
      <c r="K7" s="478" t="s">
        <v>348</v>
      </c>
      <c r="L7" s="478"/>
      <c r="M7" s="478"/>
      <c r="N7" s="479" t="s">
        <v>349</v>
      </c>
      <c r="O7" s="484" t="s">
        <v>350</v>
      </c>
      <c r="P7" s="486" t="s">
        <v>351</v>
      </c>
      <c r="Q7" s="487"/>
      <c r="R7" s="486" t="s">
        <v>352</v>
      </c>
      <c r="S7" s="487"/>
      <c r="T7" s="488" t="s">
        <v>372</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09" t="s">
        <v>201</v>
      </c>
      <c r="B8" s="209" t="s">
        <v>377</v>
      </c>
      <c r="C8" s="210" t="s">
        <v>8</v>
      </c>
      <c r="D8" s="201" t="s">
        <v>361</v>
      </c>
      <c r="E8" s="202" t="s">
        <v>10</v>
      </c>
      <c r="F8" s="202" t="s">
        <v>11</v>
      </c>
      <c r="G8" s="202" t="s">
        <v>12</v>
      </c>
      <c r="H8" s="203" t="s">
        <v>354</v>
      </c>
      <c r="I8" s="203" t="s">
        <v>38</v>
      </c>
      <c r="J8" s="203" t="s">
        <v>355</v>
      </c>
      <c r="K8" s="203" t="s">
        <v>354</v>
      </c>
      <c r="L8" s="203" t="s">
        <v>356</v>
      </c>
      <c r="M8" s="203" t="s">
        <v>355</v>
      </c>
      <c r="N8" s="479"/>
      <c r="O8" s="485"/>
      <c r="P8" s="204" t="s">
        <v>357</v>
      </c>
      <c r="Q8" s="204" t="s">
        <v>358</v>
      </c>
      <c r="R8" s="204" t="s">
        <v>359</v>
      </c>
      <c r="S8" s="204" t="s">
        <v>360</v>
      </c>
      <c r="T8" s="48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503"/>
      <c r="B9" s="504"/>
      <c r="C9" s="504"/>
      <c r="D9" s="504"/>
      <c r="E9" s="504"/>
      <c r="F9" s="504"/>
      <c r="G9" s="504"/>
      <c r="H9" s="504"/>
      <c r="I9" s="504"/>
      <c r="J9" s="504"/>
      <c r="K9" s="504"/>
      <c r="L9" s="504"/>
      <c r="M9" s="504"/>
      <c r="N9" s="50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521">
        <f>'Mapa Final'!A10</f>
        <v>1</v>
      </c>
      <c r="B10" s="530" t="str">
        <f>'Mapa Final'!B10</f>
        <v>Falta o inoportuna entrega de bienes y servicios a los despachos judiciales y administrativos.</v>
      </c>
      <c r="C10" s="524" t="str">
        <f>'Mapa Final'!C10</f>
        <v>Afectación en la Prestación del Servicio de Justicia</v>
      </c>
      <c r="D10" s="524" t="str">
        <f>'Mapa Final'!D10</f>
        <v xml:space="preserve">1. Asignación incompleta de presupuesto para la vigencia.
2. Entrega de asignación presupuestal a cuenta gotas.
3. Demora en los procesos contractuales.
4. Falta de personal idoneo para planeación, ejecución y control de procesos. 
</v>
      </c>
      <c r="E10" s="527" t="str">
        <f>'Mapa Final'!E10</f>
        <v>Falta de autonomía en la gestión presupuestal y personal responsable de los procesos.</v>
      </c>
      <c r="F10" s="527" t="str">
        <f>'Mapa Final'!F10</f>
        <v xml:space="preserve">Falla en el apoyo logístico a los despachos judiciales y administrativos que afecten la prestación del servicio d administración de justicia.          </v>
      </c>
      <c r="G10" s="527" t="str">
        <f>'Mapa Final'!G10</f>
        <v>Ejecución y Administración de Procesos</v>
      </c>
      <c r="H10" s="472" t="str">
        <f>'Mapa Final'!I10</f>
        <v>Media</v>
      </c>
      <c r="I10" s="511" t="str">
        <f>'Mapa Final'!L10</f>
        <v>Mayor</v>
      </c>
      <c r="J10" s="497" t="str">
        <f>'Mapa Final'!N10</f>
        <v xml:space="preserve">Alto </v>
      </c>
      <c r="K10" s="494" t="str">
        <f>'Mapa Final'!AA10</f>
        <v>Media</v>
      </c>
      <c r="L10" s="494" t="str">
        <f>'Mapa Final'!AE10</f>
        <v>Mayor</v>
      </c>
      <c r="M10" s="500" t="str">
        <f>'Mapa Final'!AG10</f>
        <v xml:space="preserve">Alto </v>
      </c>
      <c r="N10" s="494" t="str">
        <f>'Mapa Final'!AH10</f>
        <v>Reducir(mitigar)</v>
      </c>
      <c r="O10" s="469"/>
      <c r="P10" s="514"/>
      <c r="Q10" s="517" t="s">
        <v>482</v>
      </c>
      <c r="R10" s="491">
        <v>44378</v>
      </c>
      <c r="S10" s="491">
        <v>44469</v>
      </c>
      <c r="T10" s="469" t="s">
        <v>486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6" customFormat="1" ht="13.5" customHeight="1">
      <c r="A11" s="522"/>
      <c r="B11" s="326"/>
      <c r="C11" s="525"/>
      <c r="D11" s="525"/>
      <c r="E11" s="528"/>
      <c r="F11" s="528"/>
      <c r="G11" s="528"/>
      <c r="H11" s="473"/>
      <c r="I11" s="512"/>
      <c r="J11" s="498"/>
      <c r="K11" s="495"/>
      <c r="L11" s="495"/>
      <c r="M11" s="501"/>
      <c r="N11" s="495"/>
      <c r="O11" s="470"/>
      <c r="P11" s="515"/>
      <c r="Q11" s="492"/>
      <c r="R11" s="492"/>
      <c r="S11" s="492"/>
      <c r="T11" s="4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6" customFormat="1" ht="13.5" customHeight="1">
      <c r="A12" s="522"/>
      <c r="B12" s="326"/>
      <c r="C12" s="525"/>
      <c r="D12" s="525"/>
      <c r="E12" s="528"/>
      <c r="F12" s="528"/>
      <c r="G12" s="528"/>
      <c r="H12" s="473"/>
      <c r="I12" s="512"/>
      <c r="J12" s="498"/>
      <c r="K12" s="495"/>
      <c r="L12" s="495"/>
      <c r="M12" s="501"/>
      <c r="N12" s="495"/>
      <c r="O12" s="470"/>
      <c r="P12" s="515"/>
      <c r="Q12" s="492"/>
      <c r="R12" s="492"/>
      <c r="S12" s="492"/>
      <c r="T12" s="4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6" customFormat="1" ht="13.5" customHeight="1">
      <c r="A13" s="522"/>
      <c r="B13" s="326"/>
      <c r="C13" s="525"/>
      <c r="D13" s="525"/>
      <c r="E13" s="528"/>
      <c r="F13" s="528"/>
      <c r="G13" s="528"/>
      <c r="H13" s="473"/>
      <c r="I13" s="512"/>
      <c r="J13" s="498"/>
      <c r="K13" s="495"/>
      <c r="L13" s="495"/>
      <c r="M13" s="501"/>
      <c r="N13" s="495"/>
      <c r="O13" s="470"/>
      <c r="P13" s="515"/>
      <c r="Q13" s="492"/>
      <c r="R13" s="492"/>
      <c r="S13" s="492"/>
      <c r="T13" s="4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6" customFormat="1" ht="238.5" customHeight="1" thickBot="1">
      <c r="A14" s="523"/>
      <c r="B14" s="490"/>
      <c r="C14" s="526"/>
      <c r="D14" s="526"/>
      <c r="E14" s="529"/>
      <c r="F14" s="529"/>
      <c r="G14" s="529"/>
      <c r="H14" s="474"/>
      <c r="I14" s="513"/>
      <c r="J14" s="499"/>
      <c r="K14" s="496"/>
      <c r="L14" s="496"/>
      <c r="M14" s="502"/>
      <c r="N14" s="496"/>
      <c r="O14" s="471"/>
      <c r="P14" s="516"/>
      <c r="Q14" s="493"/>
      <c r="R14" s="493"/>
      <c r="S14" s="493"/>
      <c r="T14" s="4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6" customFormat="1" ht="15" customHeight="1">
      <c r="A15" s="521">
        <f>'Mapa Final'!A13</f>
        <v>2</v>
      </c>
      <c r="B15" s="530" t="str">
        <f>'Mapa Final'!B13</f>
        <v>Obsolescencia y falta de parque automotor</v>
      </c>
      <c r="C15" s="524" t="str">
        <f>'Mapa Final'!C13</f>
        <v>Afectación en la Prestación del Servicio de Justicia</v>
      </c>
      <c r="D15" s="524" t="str">
        <f>'Mapa Final'!D13</f>
        <v xml:space="preserve">1. Terminación de vida útil del vehículo o sus partes.
2. Posibles fallas que coloquen en riesgo a las personas que se transporta.                            
3. Mayores cantidades de mantenimientos correctivos.
4. Afectación económica para la Entidad.
5. Falta de políticas para la asignación de vehiculos.
</v>
      </c>
      <c r="E15" s="527" t="str">
        <f>'Mapa Final'!E13</f>
        <v>No renovación del parque automotor o falta de recursos para su compra.</v>
      </c>
      <c r="F15" s="527" t="str">
        <f>'Mapa Final'!F13</f>
        <v xml:space="preserve">Fallas que afecten la prestación del servicio de justicia, al no lograr que los servidores judiciales lleguen a sus destinos, o el riesgo que se genera por no contar con los mismos. </v>
      </c>
      <c r="G15" s="527" t="str">
        <f>'Mapa Final'!G13</f>
        <v>Ejecución y Administración de Procesos</v>
      </c>
      <c r="H15" s="472" t="str">
        <f>'Mapa Final'!I13</f>
        <v>Media</v>
      </c>
      <c r="I15" s="511" t="str">
        <f>'Mapa Final'!L13</f>
        <v>Mayor</v>
      </c>
      <c r="J15" s="497" t="str">
        <f>'Mapa Final'!N13</f>
        <v xml:space="preserve">Alto </v>
      </c>
      <c r="K15" s="494" t="str">
        <f>'Mapa Final'!AA13</f>
        <v>Media</v>
      </c>
      <c r="L15" s="494" t="str">
        <f>'Mapa Final'!AE13</f>
        <v>Mayor</v>
      </c>
      <c r="M15" s="500" t="str">
        <f>'Mapa Final'!AG13</f>
        <v xml:space="preserve">Alto </v>
      </c>
      <c r="N15" s="494" t="str">
        <f>'Mapa Final'!AH13</f>
        <v>Reducir(mitigar)</v>
      </c>
      <c r="O15" s="469"/>
      <c r="P15" s="514"/>
      <c r="Q15" s="517" t="s">
        <v>482</v>
      </c>
      <c r="R15" s="491">
        <v>44378</v>
      </c>
      <c r="S15" s="491">
        <v>44469</v>
      </c>
      <c r="T15" s="469" t="s">
        <v>483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6" customFormat="1" ht="13.5" customHeight="1">
      <c r="A16" s="522"/>
      <c r="B16" s="326"/>
      <c r="C16" s="525"/>
      <c r="D16" s="525"/>
      <c r="E16" s="528"/>
      <c r="F16" s="528"/>
      <c r="G16" s="528"/>
      <c r="H16" s="473"/>
      <c r="I16" s="512"/>
      <c r="J16" s="498"/>
      <c r="K16" s="495"/>
      <c r="L16" s="495"/>
      <c r="M16" s="501"/>
      <c r="N16" s="495"/>
      <c r="O16" s="470"/>
      <c r="P16" s="515"/>
      <c r="Q16" s="492"/>
      <c r="R16" s="492"/>
      <c r="S16" s="492"/>
      <c r="T16" s="4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6" customFormat="1" ht="13.5" customHeight="1">
      <c r="A17" s="522"/>
      <c r="B17" s="326"/>
      <c r="C17" s="525"/>
      <c r="D17" s="525"/>
      <c r="E17" s="528"/>
      <c r="F17" s="528"/>
      <c r="G17" s="528"/>
      <c r="H17" s="473"/>
      <c r="I17" s="512"/>
      <c r="J17" s="498"/>
      <c r="K17" s="495"/>
      <c r="L17" s="495"/>
      <c r="M17" s="501"/>
      <c r="N17" s="495"/>
      <c r="O17" s="470"/>
      <c r="P17" s="515"/>
      <c r="Q17" s="492"/>
      <c r="R17" s="492"/>
      <c r="S17" s="492"/>
      <c r="T17" s="4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6" customFormat="1" ht="13.5" customHeight="1">
      <c r="A18" s="522"/>
      <c r="B18" s="326"/>
      <c r="C18" s="525"/>
      <c r="D18" s="525"/>
      <c r="E18" s="528"/>
      <c r="F18" s="528"/>
      <c r="G18" s="528"/>
      <c r="H18" s="473"/>
      <c r="I18" s="512"/>
      <c r="J18" s="498"/>
      <c r="K18" s="495"/>
      <c r="L18" s="495"/>
      <c r="M18" s="501"/>
      <c r="N18" s="495"/>
      <c r="O18" s="470"/>
      <c r="P18" s="515"/>
      <c r="Q18" s="492"/>
      <c r="R18" s="492"/>
      <c r="S18" s="492"/>
      <c r="T18" s="4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6" customFormat="1" ht="255.75" customHeight="1" thickBot="1">
      <c r="A19" s="523"/>
      <c r="B19" s="490"/>
      <c r="C19" s="526"/>
      <c r="D19" s="526"/>
      <c r="E19" s="529"/>
      <c r="F19" s="529"/>
      <c r="G19" s="529"/>
      <c r="H19" s="474"/>
      <c r="I19" s="513"/>
      <c r="J19" s="499"/>
      <c r="K19" s="496"/>
      <c r="L19" s="496"/>
      <c r="M19" s="502"/>
      <c r="N19" s="496"/>
      <c r="O19" s="471"/>
      <c r="P19" s="516"/>
      <c r="Q19" s="493"/>
      <c r="R19" s="493"/>
      <c r="S19" s="493"/>
      <c r="T19" s="4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21">
        <f>'Mapa Final'!A17</f>
        <v>3</v>
      </c>
      <c r="B20" s="530" t="str">
        <f>'Mapa Final'!B17</f>
        <v>Activos fijos no inventariados.</v>
      </c>
      <c r="C20" s="524" t="str">
        <f>'Mapa Final'!C17</f>
        <v>Afectación Económica</v>
      </c>
      <c r="D20" s="524" t="str">
        <f>'Mapa Final'!D17</f>
        <v xml:space="preserve">1. Inaplicabilidad de los controles establecidos en los procedimientos.
2. Falta de aplicación de los procedimientos de activos fijos y consumibles (bajas)
3. Falta de personal para cumplir con los controles a los invetarios.
4. Despachos judiciales que no cumplen con los requerimientos defindos para el control de inventarios.
</v>
      </c>
      <c r="E20" s="527" t="str">
        <f>'Mapa Final'!E17</f>
        <v>Falta de personal para la ejecución del proceso.</v>
      </c>
      <c r="F20" s="527" t="str">
        <f>'Mapa Final'!F17</f>
        <v>Posibilidad de afectación económica de la entidad que se puede evidenciar en:
1. Informes financieros no razonables.
2. Posibles perdidas de Activos Fijos y consumibles
3. Generación de hallazgos administrativos y fiscales-</v>
      </c>
      <c r="G20" s="527" t="str">
        <f>'Mapa Final'!G17</f>
        <v>Ejecución y Administración de Procesos</v>
      </c>
      <c r="H20" s="472" t="str">
        <f>'Mapa Final'!I17</f>
        <v>Media</v>
      </c>
      <c r="I20" s="511" t="str">
        <f>'Mapa Final'!L17</f>
        <v>Moderado</v>
      </c>
      <c r="J20" s="497" t="str">
        <f>'Mapa Final'!N17</f>
        <v>Moderado</v>
      </c>
      <c r="K20" s="494" t="str">
        <f>'Mapa Final'!AA17</f>
        <v>Media</v>
      </c>
      <c r="L20" s="494" t="str">
        <f>'Mapa Final'!AE17</f>
        <v>Moderado</v>
      </c>
      <c r="M20" s="500" t="str">
        <f>'Mapa Final'!AG17</f>
        <v>Moderado</v>
      </c>
      <c r="N20" s="494" t="str">
        <f>'Mapa Final'!AH17</f>
        <v>Reducir(mitigar)</v>
      </c>
      <c r="O20" s="469"/>
      <c r="P20" s="514"/>
      <c r="Q20" s="517" t="s">
        <v>482</v>
      </c>
      <c r="R20" s="491">
        <v>44378</v>
      </c>
      <c r="S20" s="491">
        <v>44469</v>
      </c>
      <c r="T20" s="469" t="s">
        <v>487</v>
      </c>
      <c r="U20" s="35"/>
      <c r="V20" s="35"/>
    </row>
    <row r="21" spans="1:176">
      <c r="A21" s="522"/>
      <c r="B21" s="326"/>
      <c r="C21" s="525"/>
      <c r="D21" s="525"/>
      <c r="E21" s="528"/>
      <c r="F21" s="528"/>
      <c r="G21" s="528"/>
      <c r="H21" s="473"/>
      <c r="I21" s="512"/>
      <c r="J21" s="498"/>
      <c r="K21" s="495"/>
      <c r="L21" s="495"/>
      <c r="M21" s="501"/>
      <c r="N21" s="495"/>
      <c r="O21" s="470"/>
      <c r="P21" s="515"/>
      <c r="Q21" s="492"/>
      <c r="R21" s="492"/>
      <c r="S21" s="492"/>
      <c r="T21" s="470"/>
      <c r="U21" s="35"/>
      <c r="V21" s="35"/>
    </row>
    <row r="22" spans="1:176">
      <c r="A22" s="522"/>
      <c r="B22" s="326"/>
      <c r="C22" s="525"/>
      <c r="D22" s="525"/>
      <c r="E22" s="528"/>
      <c r="F22" s="528"/>
      <c r="G22" s="528"/>
      <c r="H22" s="473"/>
      <c r="I22" s="512"/>
      <c r="J22" s="498"/>
      <c r="K22" s="495"/>
      <c r="L22" s="495"/>
      <c r="M22" s="501"/>
      <c r="N22" s="495"/>
      <c r="O22" s="470"/>
      <c r="P22" s="515"/>
      <c r="Q22" s="492"/>
      <c r="R22" s="492"/>
      <c r="S22" s="492"/>
      <c r="T22" s="470"/>
      <c r="U22" s="35"/>
      <c r="V22" s="35"/>
    </row>
    <row r="23" spans="1:176">
      <c r="A23" s="522"/>
      <c r="B23" s="326"/>
      <c r="C23" s="525"/>
      <c r="D23" s="525"/>
      <c r="E23" s="528"/>
      <c r="F23" s="528"/>
      <c r="G23" s="528"/>
      <c r="H23" s="473"/>
      <c r="I23" s="512"/>
      <c r="J23" s="498"/>
      <c r="K23" s="495"/>
      <c r="L23" s="495"/>
      <c r="M23" s="501"/>
      <c r="N23" s="495"/>
      <c r="O23" s="470"/>
      <c r="P23" s="515"/>
      <c r="Q23" s="492"/>
      <c r="R23" s="492"/>
      <c r="S23" s="492"/>
      <c r="T23" s="470"/>
      <c r="U23" s="35"/>
      <c r="V23" s="35"/>
    </row>
    <row r="24" spans="1:176" ht="307.5" customHeight="1" thickBot="1">
      <c r="A24" s="523"/>
      <c r="B24" s="490"/>
      <c r="C24" s="526"/>
      <c r="D24" s="526"/>
      <c r="E24" s="529"/>
      <c r="F24" s="529"/>
      <c r="G24" s="529"/>
      <c r="H24" s="474"/>
      <c r="I24" s="513"/>
      <c r="J24" s="499"/>
      <c r="K24" s="496"/>
      <c r="L24" s="496"/>
      <c r="M24" s="502"/>
      <c r="N24" s="496"/>
      <c r="O24" s="471"/>
      <c r="P24" s="516"/>
      <c r="Q24" s="493"/>
      <c r="R24" s="493"/>
      <c r="S24" s="493"/>
      <c r="T24" s="471"/>
      <c r="U24" s="35"/>
      <c r="V24" s="35"/>
    </row>
    <row r="25" spans="1:176">
      <c r="A25" s="521">
        <f>'Mapa Final'!A20</f>
        <v>4</v>
      </c>
      <c r="B25" s="530" t="str">
        <f>'Mapa Final'!B20</f>
        <v>Corrupción</v>
      </c>
      <c r="C25" s="524" t="str">
        <f>'Mapa Final'!C20</f>
        <v>Reputacional(Corrupción)</v>
      </c>
      <c r="D25" s="524"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 Inaplicabilidad de los controles establecidos en los procedimientos.
4. Falta de responsabilidad de los servidores judiciales frente a los activos asignados bajo su responsabilidad.
                              </v>
      </c>
      <c r="E25" s="527" t="str">
        <f>'Mapa Final'!E20</f>
        <v>Servidores judiciales con carencia de principios y valores bien fundamentados  que permitan realizar actuaciones contrarias a la ley  en beneficio propio</v>
      </c>
      <c r="F25" s="527" t="str">
        <f>'Mapa Final'!F20</f>
        <v xml:space="preserve">Posibilidad de la afectación reputacional de la Entidad pór actuaciones de servidores judiciales con carencia de principios y valores bien fundamentados  que les permitan realizar actuaciones contrarias a la ley en beneficio propio. 
Afectación economica de la entidad por perdidad de bienes o su uso indebido. 
</v>
      </c>
      <c r="G25" s="527" t="str">
        <f>'Mapa Final'!G20</f>
        <v>Fraude Interno</v>
      </c>
      <c r="H25" s="472" t="str">
        <f>'Mapa Final'!I20</f>
        <v>Media</v>
      </c>
      <c r="I25" s="511" t="str">
        <f>'Mapa Final'!L20</f>
        <v>Mayor</v>
      </c>
      <c r="J25" s="497" t="str">
        <f>'Mapa Final'!N20</f>
        <v xml:space="preserve">Alto </v>
      </c>
      <c r="K25" s="494" t="str">
        <f>'Mapa Final'!AA20</f>
        <v>Baja</v>
      </c>
      <c r="L25" s="494" t="str">
        <f>'Mapa Final'!AE20</f>
        <v>Mayor</v>
      </c>
      <c r="M25" s="500" t="str">
        <f>'Mapa Final'!AG20</f>
        <v xml:space="preserve">Alto </v>
      </c>
      <c r="N25" s="494" t="str">
        <f>'Mapa Final'!AH20</f>
        <v>Reducir(mitigar)</v>
      </c>
      <c r="O25" s="469"/>
      <c r="P25" s="514"/>
      <c r="Q25" s="517" t="s">
        <v>482</v>
      </c>
      <c r="R25" s="491">
        <v>44378</v>
      </c>
      <c r="S25" s="491">
        <v>44469</v>
      </c>
      <c r="T25" s="469" t="s">
        <v>484</v>
      </c>
    </row>
    <row r="26" spans="1:176">
      <c r="A26" s="522"/>
      <c r="B26" s="326"/>
      <c r="C26" s="525"/>
      <c r="D26" s="525"/>
      <c r="E26" s="528"/>
      <c r="F26" s="528"/>
      <c r="G26" s="528"/>
      <c r="H26" s="473"/>
      <c r="I26" s="512"/>
      <c r="J26" s="498"/>
      <c r="K26" s="495"/>
      <c r="L26" s="495"/>
      <c r="M26" s="501"/>
      <c r="N26" s="495"/>
      <c r="O26" s="470"/>
      <c r="P26" s="515"/>
      <c r="Q26" s="492"/>
      <c r="R26" s="492"/>
      <c r="S26" s="492"/>
      <c r="T26" s="470"/>
    </row>
    <row r="27" spans="1:176">
      <c r="A27" s="522"/>
      <c r="B27" s="326"/>
      <c r="C27" s="525"/>
      <c r="D27" s="525"/>
      <c r="E27" s="528"/>
      <c r="F27" s="528"/>
      <c r="G27" s="528"/>
      <c r="H27" s="473"/>
      <c r="I27" s="512"/>
      <c r="J27" s="498"/>
      <c r="K27" s="495"/>
      <c r="L27" s="495"/>
      <c r="M27" s="501"/>
      <c r="N27" s="495"/>
      <c r="O27" s="470"/>
      <c r="P27" s="515"/>
      <c r="Q27" s="492"/>
      <c r="R27" s="492"/>
      <c r="S27" s="492"/>
      <c r="T27" s="470"/>
    </row>
    <row r="28" spans="1:176">
      <c r="A28" s="522"/>
      <c r="B28" s="326"/>
      <c r="C28" s="525"/>
      <c r="D28" s="525"/>
      <c r="E28" s="528"/>
      <c r="F28" s="528"/>
      <c r="G28" s="528"/>
      <c r="H28" s="473"/>
      <c r="I28" s="512"/>
      <c r="J28" s="498"/>
      <c r="K28" s="495"/>
      <c r="L28" s="495"/>
      <c r="M28" s="501"/>
      <c r="N28" s="495"/>
      <c r="O28" s="470"/>
      <c r="P28" s="515"/>
      <c r="Q28" s="492"/>
      <c r="R28" s="492"/>
      <c r="S28" s="492"/>
      <c r="T28" s="470"/>
    </row>
    <row r="29" spans="1:176" ht="277.5" customHeight="1" thickBot="1">
      <c r="A29" s="523"/>
      <c r="B29" s="490"/>
      <c r="C29" s="526"/>
      <c r="D29" s="526"/>
      <c r="E29" s="529"/>
      <c r="F29" s="529"/>
      <c r="G29" s="529"/>
      <c r="H29" s="474"/>
      <c r="I29" s="513"/>
      <c r="J29" s="499"/>
      <c r="K29" s="496"/>
      <c r="L29" s="496"/>
      <c r="M29" s="502"/>
      <c r="N29" s="496"/>
      <c r="O29" s="471"/>
      <c r="P29" s="516"/>
      <c r="Q29" s="493"/>
      <c r="R29" s="493"/>
      <c r="S29" s="493"/>
      <c r="T29" s="471"/>
    </row>
    <row r="30" spans="1:176">
      <c r="A30" s="521">
        <f>'Mapa Final'!A24</f>
        <v>5</v>
      </c>
      <c r="B30" s="530" t="str">
        <f>'Mapa Final'!B24</f>
        <v>Inaplicabilidad de la normavidad ambiental vigente en la ejecucion de contratos de aquisición de obras y servicios</v>
      </c>
      <c r="C30" s="524" t="str">
        <f>'Mapa Final'!C24</f>
        <v xml:space="preserve"> Afectación Ambiental</v>
      </c>
      <c r="D30" s="524" t="str">
        <f>'Mapa Final'!D24</f>
        <v xml:space="preserve">1. Falta de apropiación del Plan de Gestión Ambiental que aplica para la Rama Judicial Acuerdo PSAA14-10160.
2. Baja participación de los  servidores judiciales en las actividades de formación en el Sistema de Gestión Ambiental.
3. Carencia  de personal idoneo que lidere el Sistema de Gestión Ambiental en la Seccional. 
4. Falta de compromiso de los contratistas en el cumplimiento de la normatividad ambiental. </v>
      </c>
      <c r="E30" s="527" t="str">
        <f>'Mapa Final'!E24</f>
        <v>Desconocimiento de los lineamientos ambientales y normatividad  ambiental vigente en la adquisición de bienes y servicios y el manejo ambiental en cada una de las sedes de la entidad.</v>
      </c>
      <c r="F30" s="527" t="str">
        <f>'Mapa Final'!F24</f>
        <v>Posibilidad de afectación ambiental debido al desconocimiento de los lineamientos ambientales y normatividad  ambiental vigente en la adqusición de bienes y servicios.</v>
      </c>
      <c r="G30" s="527" t="str">
        <f>'Mapa Final'!G24</f>
        <v>Eventos Ambientales Internos</v>
      </c>
      <c r="H30" s="472" t="str">
        <f>'Mapa Final'!I24</f>
        <v>Media</v>
      </c>
      <c r="I30" s="511" t="str">
        <f>'Mapa Final'!L24</f>
        <v>Menor</v>
      </c>
      <c r="J30" s="497" t="str">
        <f>'Mapa Final'!N24</f>
        <v>Moderado</v>
      </c>
      <c r="K30" s="494" t="str">
        <f>'Mapa Final'!AA24</f>
        <v>Media</v>
      </c>
      <c r="L30" s="494" t="str">
        <f>'Mapa Final'!AE24</f>
        <v>Menor</v>
      </c>
      <c r="M30" s="500" t="str">
        <f>'Mapa Final'!AG24</f>
        <v>Moderado</v>
      </c>
      <c r="N30" s="494" t="str">
        <f>'Mapa Final'!AH24</f>
        <v>Reducir(mitigar)</v>
      </c>
      <c r="O30" s="469"/>
      <c r="P30" s="514"/>
      <c r="Q30" s="517" t="s">
        <v>482</v>
      </c>
      <c r="R30" s="491">
        <v>44378</v>
      </c>
      <c r="S30" s="491">
        <v>44469</v>
      </c>
      <c r="T30" s="469" t="s">
        <v>485</v>
      </c>
    </row>
    <row r="31" spans="1:176">
      <c r="A31" s="522"/>
      <c r="B31" s="326"/>
      <c r="C31" s="525"/>
      <c r="D31" s="525"/>
      <c r="E31" s="528"/>
      <c r="F31" s="528"/>
      <c r="G31" s="528"/>
      <c r="H31" s="473"/>
      <c r="I31" s="512"/>
      <c r="J31" s="498"/>
      <c r="K31" s="495"/>
      <c r="L31" s="495"/>
      <c r="M31" s="501"/>
      <c r="N31" s="495"/>
      <c r="O31" s="470"/>
      <c r="P31" s="515"/>
      <c r="Q31" s="492"/>
      <c r="R31" s="492"/>
      <c r="S31" s="492"/>
      <c r="T31" s="470"/>
    </row>
    <row r="32" spans="1:176">
      <c r="A32" s="522"/>
      <c r="B32" s="326"/>
      <c r="C32" s="525"/>
      <c r="D32" s="525"/>
      <c r="E32" s="528"/>
      <c r="F32" s="528"/>
      <c r="G32" s="528"/>
      <c r="H32" s="473"/>
      <c r="I32" s="512"/>
      <c r="J32" s="498"/>
      <c r="K32" s="495"/>
      <c r="L32" s="495"/>
      <c r="M32" s="501"/>
      <c r="N32" s="495"/>
      <c r="O32" s="470"/>
      <c r="P32" s="515"/>
      <c r="Q32" s="492"/>
      <c r="R32" s="492"/>
      <c r="S32" s="492"/>
      <c r="T32" s="470"/>
    </row>
    <row r="33" spans="1:20">
      <c r="A33" s="522"/>
      <c r="B33" s="326"/>
      <c r="C33" s="525"/>
      <c r="D33" s="525"/>
      <c r="E33" s="528"/>
      <c r="F33" s="528"/>
      <c r="G33" s="528"/>
      <c r="H33" s="473"/>
      <c r="I33" s="512"/>
      <c r="J33" s="498"/>
      <c r="K33" s="495"/>
      <c r="L33" s="495"/>
      <c r="M33" s="501"/>
      <c r="N33" s="495"/>
      <c r="O33" s="470"/>
      <c r="P33" s="515"/>
      <c r="Q33" s="492"/>
      <c r="R33" s="492"/>
      <c r="S33" s="492"/>
      <c r="T33" s="470"/>
    </row>
    <row r="34" spans="1:20" ht="278.25" customHeight="1" thickBot="1">
      <c r="A34" s="523"/>
      <c r="B34" s="490"/>
      <c r="C34" s="526"/>
      <c r="D34" s="526"/>
      <c r="E34" s="529"/>
      <c r="F34" s="529"/>
      <c r="G34" s="529"/>
      <c r="H34" s="474"/>
      <c r="I34" s="513"/>
      <c r="J34" s="499"/>
      <c r="K34" s="496"/>
      <c r="L34" s="496"/>
      <c r="M34" s="502"/>
      <c r="N34" s="496"/>
      <c r="O34" s="471"/>
      <c r="P34" s="516"/>
      <c r="Q34" s="493"/>
      <c r="R34" s="493"/>
      <c r="S34" s="493"/>
      <c r="T34" s="471"/>
    </row>
    <row r="35" spans="1:20">
      <c r="A35" s="521" t="e">
        <f>'Mapa Final'!#REF!</f>
        <v>#REF!</v>
      </c>
      <c r="B35" s="530" t="e">
        <f>'Mapa Final'!#REF!</f>
        <v>#REF!</v>
      </c>
      <c r="C35" s="524" t="e">
        <f>'Mapa Final'!#REF!</f>
        <v>#REF!</v>
      </c>
      <c r="D35" s="524" t="e">
        <f>'Mapa Final'!#REF!</f>
        <v>#REF!</v>
      </c>
      <c r="E35" s="527" t="e">
        <f>'Mapa Final'!#REF!</f>
        <v>#REF!</v>
      </c>
      <c r="F35" s="527" t="e">
        <f>'Mapa Final'!#REF!</f>
        <v>#REF!</v>
      </c>
      <c r="G35" s="527" t="e">
        <f>'Mapa Final'!#REF!</f>
        <v>#REF!</v>
      </c>
      <c r="H35" s="472" t="e">
        <f>'Mapa Final'!#REF!</f>
        <v>#REF!</v>
      </c>
      <c r="I35" s="511" t="e">
        <f>'Mapa Final'!#REF!</f>
        <v>#REF!</v>
      </c>
      <c r="J35" s="497" t="e">
        <f>'Mapa Final'!#REF!</f>
        <v>#REF!</v>
      </c>
      <c r="K35" s="494" t="e">
        <f>'Mapa Final'!#REF!</f>
        <v>#REF!</v>
      </c>
      <c r="L35" s="494" t="e">
        <f>'Mapa Final'!#REF!</f>
        <v>#REF!</v>
      </c>
      <c r="M35" s="500" t="e">
        <f>'Mapa Final'!#REF!</f>
        <v>#REF!</v>
      </c>
      <c r="N35" s="494" t="e">
        <f>'Mapa Final'!#REF!</f>
        <v>#REF!</v>
      </c>
      <c r="O35" s="514"/>
      <c r="P35" s="514"/>
      <c r="Q35" s="514"/>
      <c r="R35" s="514"/>
      <c r="S35" s="514"/>
      <c r="T35" s="514"/>
    </row>
    <row r="36" spans="1:20">
      <c r="A36" s="522"/>
      <c r="B36" s="326"/>
      <c r="C36" s="525"/>
      <c r="D36" s="525"/>
      <c r="E36" s="528"/>
      <c r="F36" s="528"/>
      <c r="G36" s="528"/>
      <c r="H36" s="473"/>
      <c r="I36" s="512"/>
      <c r="J36" s="498"/>
      <c r="K36" s="495"/>
      <c r="L36" s="495"/>
      <c r="M36" s="501"/>
      <c r="N36" s="495"/>
      <c r="O36" s="515"/>
      <c r="P36" s="515"/>
      <c r="Q36" s="515"/>
      <c r="R36" s="515"/>
      <c r="S36" s="515"/>
      <c r="T36" s="515"/>
    </row>
    <row r="37" spans="1:20">
      <c r="A37" s="522"/>
      <c r="B37" s="326"/>
      <c r="C37" s="525"/>
      <c r="D37" s="525"/>
      <c r="E37" s="528"/>
      <c r="F37" s="528"/>
      <c r="G37" s="528"/>
      <c r="H37" s="473"/>
      <c r="I37" s="512"/>
      <c r="J37" s="498"/>
      <c r="K37" s="495"/>
      <c r="L37" s="495"/>
      <c r="M37" s="501"/>
      <c r="N37" s="495"/>
      <c r="O37" s="515"/>
      <c r="P37" s="515"/>
      <c r="Q37" s="515"/>
      <c r="R37" s="515"/>
      <c r="S37" s="515"/>
      <c r="T37" s="515"/>
    </row>
    <row r="38" spans="1:20">
      <c r="A38" s="522"/>
      <c r="B38" s="326"/>
      <c r="C38" s="525"/>
      <c r="D38" s="525"/>
      <c r="E38" s="528"/>
      <c r="F38" s="528"/>
      <c r="G38" s="528"/>
      <c r="H38" s="473"/>
      <c r="I38" s="512"/>
      <c r="J38" s="498"/>
      <c r="K38" s="495"/>
      <c r="L38" s="495"/>
      <c r="M38" s="501"/>
      <c r="N38" s="495"/>
      <c r="O38" s="515"/>
      <c r="P38" s="515"/>
      <c r="Q38" s="515"/>
      <c r="R38" s="515"/>
      <c r="S38" s="515"/>
      <c r="T38" s="515"/>
    </row>
    <row r="39" spans="1:20" ht="15.75" thickBot="1">
      <c r="A39" s="523"/>
      <c r="B39" s="490"/>
      <c r="C39" s="526"/>
      <c r="D39" s="526"/>
      <c r="E39" s="529"/>
      <c r="F39" s="529"/>
      <c r="G39" s="529"/>
      <c r="H39" s="474"/>
      <c r="I39" s="513"/>
      <c r="J39" s="499"/>
      <c r="K39" s="496"/>
      <c r="L39" s="496"/>
      <c r="M39" s="502"/>
      <c r="N39" s="496"/>
      <c r="O39" s="516"/>
      <c r="P39" s="516"/>
      <c r="Q39" s="516"/>
      <c r="R39" s="516"/>
      <c r="S39" s="516"/>
      <c r="T39" s="516"/>
    </row>
    <row r="40" spans="1:20">
      <c r="A40" s="521" t="e">
        <f>'Mapa Final'!#REF!</f>
        <v>#REF!</v>
      </c>
      <c r="B40" s="530" t="e">
        <f>'Mapa Final'!#REF!</f>
        <v>#REF!</v>
      </c>
      <c r="C40" s="524" t="e">
        <f>'Mapa Final'!#REF!</f>
        <v>#REF!</v>
      </c>
      <c r="D40" s="524" t="e">
        <f>'Mapa Final'!#REF!</f>
        <v>#REF!</v>
      </c>
      <c r="E40" s="527" t="e">
        <f>'Mapa Final'!#REF!</f>
        <v>#REF!</v>
      </c>
      <c r="F40" s="527" t="e">
        <f>'Mapa Final'!#REF!</f>
        <v>#REF!</v>
      </c>
      <c r="G40" s="527" t="e">
        <f>'Mapa Final'!#REF!</f>
        <v>#REF!</v>
      </c>
      <c r="H40" s="472" t="e">
        <f>'Mapa Final'!#REF!</f>
        <v>#REF!</v>
      </c>
      <c r="I40" s="511" t="e">
        <f>'Mapa Final'!#REF!</f>
        <v>#REF!</v>
      </c>
      <c r="J40" s="497" t="e">
        <f>'Mapa Final'!#REF!</f>
        <v>#REF!</v>
      </c>
      <c r="K40" s="494" t="e">
        <f>'Mapa Final'!#REF!</f>
        <v>#REF!</v>
      </c>
      <c r="L40" s="494" t="e">
        <f>'Mapa Final'!#REF!</f>
        <v>#REF!</v>
      </c>
      <c r="M40" s="500" t="e">
        <f>'Mapa Final'!#REF!</f>
        <v>#REF!</v>
      </c>
      <c r="N40" s="494" t="e">
        <f>'Mapa Final'!#REF!</f>
        <v>#REF!</v>
      </c>
      <c r="O40" s="514"/>
      <c r="P40" s="514"/>
      <c r="Q40" s="514"/>
      <c r="R40" s="514"/>
      <c r="S40" s="514"/>
      <c r="T40" s="514"/>
    </row>
    <row r="41" spans="1:20">
      <c r="A41" s="522"/>
      <c r="B41" s="326"/>
      <c r="C41" s="525"/>
      <c r="D41" s="525"/>
      <c r="E41" s="528"/>
      <c r="F41" s="528"/>
      <c r="G41" s="528"/>
      <c r="H41" s="473"/>
      <c r="I41" s="512"/>
      <c r="J41" s="498"/>
      <c r="K41" s="495"/>
      <c r="L41" s="495"/>
      <c r="M41" s="501"/>
      <c r="N41" s="495"/>
      <c r="O41" s="515"/>
      <c r="P41" s="515"/>
      <c r="Q41" s="515"/>
      <c r="R41" s="515"/>
      <c r="S41" s="515"/>
      <c r="T41" s="515"/>
    </row>
    <row r="42" spans="1:20">
      <c r="A42" s="522"/>
      <c r="B42" s="326"/>
      <c r="C42" s="525"/>
      <c r="D42" s="525"/>
      <c r="E42" s="528"/>
      <c r="F42" s="528"/>
      <c r="G42" s="528"/>
      <c r="H42" s="473"/>
      <c r="I42" s="512"/>
      <c r="J42" s="498"/>
      <c r="K42" s="495"/>
      <c r="L42" s="495"/>
      <c r="M42" s="501"/>
      <c r="N42" s="495"/>
      <c r="O42" s="515"/>
      <c r="P42" s="515"/>
      <c r="Q42" s="515"/>
      <c r="R42" s="515"/>
      <c r="S42" s="515"/>
      <c r="T42" s="515"/>
    </row>
    <row r="43" spans="1:20">
      <c r="A43" s="522"/>
      <c r="B43" s="326"/>
      <c r="C43" s="525"/>
      <c r="D43" s="525"/>
      <c r="E43" s="528"/>
      <c r="F43" s="528"/>
      <c r="G43" s="528"/>
      <c r="H43" s="473"/>
      <c r="I43" s="512"/>
      <c r="J43" s="498"/>
      <c r="K43" s="495"/>
      <c r="L43" s="495"/>
      <c r="M43" s="501"/>
      <c r="N43" s="495"/>
      <c r="O43" s="515"/>
      <c r="P43" s="515"/>
      <c r="Q43" s="515"/>
      <c r="R43" s="515"/>
      <c r="S43" s="515"/>
      <c r="T43" s="515"/>
    </row>
    <row r="44" spans="1:20" ht="15.75" thickBot="1">
      <c r="A44" s="523"/>
      <c r="B44" s="490"/>
      <c r="C44" s="526"/>
      <c r="D44" s="526"/>
      <c r="E44" s="529"/>
      <c r="F44" s="529"/>
      <c r="G44" s="529"/>
      <c r="H44" s="474"/>
      <c r="I44" s="513"/>
      <c r="J44" s="499"/>
      <c r="K44" s="496"/>
      <c r="L44" s="496"/>
      <c r="M44" s="502"/>
      <c r="N44" s="496"/>
      <c r="O44" s="516"/>
      <c r="P44" s="516"/>
      <c r="Q44" s="516"/>
      <c r="R44" s="516"/>
      <c r="S44" s="516"/>
      <c r="T44" s="516"/>
    </row>
    <row r="45" spans="1:20">
      <c r="A45" s="521" t="e">
        <f>'Mapa Final'!#REF!</f>
        <v>#REF!</v>
      </c>
      <c r="B45" s="530" t="e">
        <f>'Mapa Final'!#REF!</f>
        <v>#REF!</v>
      </c>
      <c r="C45" s="524" t="e">
        <f>'Mapa Final'!#REF!</f>
        <v>#REF!</v>
      </c>
      <c r="D45" s="524" t="e">
        <f>'Mapa Final'!#REF!</f>
        <v>#REF!</v>
      </c>
      <c r="E45" s="527" t="e">
        <f>'Mapa Final'!#REF!</f>
        <v>#REF!</v>
      </c>
      <c r="F45" s="527" t="e">
        <f>'Mapa Final'!#REF!</f>
        <v>#REF!</v>
      </c>
      <c r="G45" s="527" t="e">
        <f>'Mapa Final'!#REF!</f>
        <v>#REF!</v>
      </c>
      <c r="H45" s="472" t="e">
        <f>'Mapa Final'!#REF!</f>
        <v>#REF!</v>
      </c>
      <c r="I45" s="511" t="e">
        <f>'Mapa Final'!#REF!</f>
        <v>#REF!</v>
      </c>
      <c r="J45" s="497" t="e">
        <f>'Mapa Final'!#REF!</f>
        <v>#REF!</v>
      </c>
      <c r="K45" s="494" t="e">
        <f>'Mapa Final'!#REF!</f>
        <v>#REF!</v>
      </c>
      <c r="L45" s="494" t="e">
        <f>'Mapa Final'!#REF!</f>
        <v>#REF!</v>
      </c>
      <c r="M45" s="500" t="e">
        <f>'Mapa Final'!#REF!</f>
        <v>#REF!</v>
      </c>
      <c r="N45" s="494" t="e">
        <f>'Mapa Final'!#REF!</f>
        <v>#REF!</v>
      </c>
      <c r="O45" s="514"/>
      <c r="P45" s="514"/>
      <c r="Q45" s="514"/>
      <c r="R45" s="514"/>
      <c r="S45" s="514"/>
      <c r="T45" s="514"/>
    </row>
    <row r="46" spans="1:20">
      <c r="A46" s="522"/>
      <c r="B46" s="326"/>
      <c r="C46" s="525"/>
      <c r="D46" s="525"/>
      <c r="E46" s="528"/>
      <c r="F46" s="528"/>
      <c r="G46" s="528"/>
      <c r="H46" s="473"/>
      <c r="I46" s="512"/>
      <c r="J46" s="498"/>
      <c r="K46" s="495"/>
      <c r="L46" s="495"/>
      <c r="M46" s="501"/>
      <c r="N46" s="495"/>
      <c r="O46" s="515"/>
      <c r="P46" s="515"/>
      <c r="Q46" s="515"/>
      <c r="R46" s="515"/>
      <c r="S46" s="515"/>
      <c r="T46" s="515"/>
    </row>
    <row r="47" spans="1:20">
      <c r="A47" s="522"/>
      <c r="B47" s="326"/>
      <c r="C47" s="525"/>
      <c r="D47" s="525"/>
      <c r="E47" s="528"/>
      <c r="F47" s="528"/>
      <c r="G47" s="528"/>
      <c r="H47" s="473"/>
      <c r="I47" s="512"/>
      <c r="J47" s="498"/>
      <c r="K47" s="495"/>
      <c r="L47" s="495"/>
      <c r="M47" s="501"/>
      <c r="N47" s="495"/>
      <c r="O47" s="515"/>
      <c r="P47" s="515"/>
      <c r="Q47" s="515"/>
      <c r="R47" s="515"/>
      <c r="S47" s="515"/>
      <c r="T47" s="515"/>
    </row>
    <row r="48" spans="1:20">
      <c r="A48" s="522"/>
      <c r="B48" s="326"/>
      <c r="C48" s="525"/>
      <c r="D48" s="525"/>
      <c r="E48" s="528"/>
      <c r="F48" s="528"/>
      <c r="G48" s="528"/>
      <c r="H48" s="473"/>
      <c r="I48" s="512"/>
      <c r="J48" s="498"/>
      <c r="K48" s="495"/>
      <c r="L48" s="495"/>
      <c r="M48" s="501"/>
      <c r="N48" s="495"/>
      <c r="O48" s="515"/>
      <c r="P48" s="515"/>
      <c r="Q48" s="515"/>
      <c r="R48" s="515"/>
      <c r="S48" s="515"/>
      <c r="T48" s="515"/>
    </row>
    <row r="49" spans="1:20" ht="15.75" thickBot="1">
      <c r="A49" s="523"/>
      <c r="B49" s="490"/>
      <c r="C49" s="526"/>
      <c r="D49" s="526"/>
      <c r="E49" s="529"/>
      <c r="F49" s="529"/>
      <c r="G49" s="529"/>
      <c r="H49" s="474"/>
      <c r="I49" s="513"/>
      <c r="J49" s="499"/>
      <c r="K49" s="496"/>
      <c r="L49" s="496"/>
      <c r="M49" s="502"/>
      <c r="N49" s="496"/>
      <c r="O49" s="516"/>
      <c r="P49" s="516"/>
      <c r="Q49" s="516"/>
      <c r="R49" s="516"/>
      <c r="S49" s="516"/>
      <c r="T49" s="516"/>
    </row>
    <row r="50" spans="1:20">
      <c r="A50" s="521" t="e">
        <f>'Mapa Final'!#REF!</f>
        <v>#REF!</v>
      </c>
      <c r="B50" s="530" t="e">
        <f>'Mapa Final'!#REF!</f>
        <v>#REF!</v>
      </c>
      <c r="C50" s="524" t="e">
        <f>'Mapa Final'!#REF!</f>
        <v>#REF!</v>
      </c>
      <c r="D50" s="524" t="e">
        <f>'Mapa Final'!#REF!</f>
        <v>#REF!</v>
      </c>
      <c r="E50" s="527" t="e">
        <f>'Mapa Final'!#REF!</f>
        <v>#REF!</v>
      </c>
      <c r="F50" s="527" t="e">
        <f>'Mapa Final'!#REF!</f>
        <v>#REF!</v>
      </c>
      <c r="G50" s="527" t="e">
        <f>'Mapa Final'!#REF!</f>
        <v>#REF!</v>
      </c>
      <c r="H50" s="472" t="e">
        <f>'Mapa Final'!#REF!</f>
        <v>#REF!</v>
      </c>
      <c r="I50" s="511" t="e">
        <f>'Mapa Final'!#REF!</f>
        <v>#REF!</v>
      </c>
      <c r="J50" s="497" t="e">
        <f>'Mapa Final'!#REF!</f>
        <v>#REF!</v>
      </c>
      <c r="K50" s="494" t="e">
        <f>'Mapa Final'!#REF!</f>
        <v>#REF!</v>
      </c>
      <c r="L50" s="494" t="e">
        <f>'Mapa Final'!#REF!</f>
        <v>#REF!</v>
      </c>
      <c r="M50" s="500" t="e">
        <f>'Mapa Final'!#REF!</f>
        <v>#REF!</v>
      </c>
      <c r="N50" s="494" t="e">
        <f>'Mapa Final'!#REF!</f>
        <v>#REF!</v>
      </c>
      <c r="O50" s="514"/>
      <c r="P50" s="514"/>
      <c r="Q50" s="514"/>
      <c r="R50" s="514"/>
      <c r="S50" s="514"/>
      <c r="T50" s="514"/>
    </row>
    <row r="51" spans="1:20">
      <c r="A51" s="522"/>
      <c r="B51" s="326"/>
      <c r="C51" s="525"/>
      <c r="D51" s="525"/>
      <c r="E51" s="528"/>
      <c r="F51" s="528"/>
      <c r="G51" s="528"/>
      <c r="H51" s="473"/>
      <c r="I51" s="512"/>
      <c r="J51" s="498"/>
      <c r="K51" s="495"/>
      <c r="L51" s="495"/>
      <c r="M51" s="501"/>
      <c r="N51" s="495"/>
      <c r="O51" s="515"/>
      <c r="P51" s="515"/>
      <c r="Q51" s="515"/>
      <c r="R51" s="515"/>
      <c r="S51" s="515"/>
      <c r="T51" s="515"/>
    </row>
    <row r="52" spans="1:20">
      <c r="A52" s="522"/>
      <c r="B52" s="326"/>
      <c r="C52" s="525"/>
      <c r="D52" s="525"/>
      <c r="E52" s="528"/>
      <c r="F52" s="528"/>
      <c r="G52" s="528"/>
      <c r="H52" s="473"/>
      <c r="I52" s="512"/>
      <c r="J52" s="498"/>
      <c r="K52" s="495"/>
      <c r="L52" s="495"/>
      <c r="M52" s="501"/>
      <c r="N52" s="495"/>
      <c r="O52" s="515"/>
      <c r="P52" s="515"/>
      <c r="Q52" s="515"/>
      <c r="R52" s="515"/>
      <c r="S52" s="515"/>
      <c r="T52" s="515"/>
    </row>
    <row r="53" spans="1:20">
      <c r="A53" s="522"/>
      <c r="B53" s="326"/>
      <c r="C53" s="525"/>
      <c r="D53" s="525"/>
      <c r="E53" s="528"/>
      <c r="F53" s="528"/>
      <c r="G53" s="528"/>
      <c r="H53" s="473"/>
      <c r="I53" s="512"/>
      <c r="J53" s="498"/>
      <c r="K53" s="495"/>
      <c r="L53" s="495"/>
      <c r="M53" s="501"/>
      <c r="N53" s="495"/>
      <c r="O53" s="515"/>
      <c r="P53" s="515"/>
      <c r="Q53" s="515"/>
      <c r="R53" s="515"/>
      <c r="S53" s="515"/>
      <c r="T53" s="515"/>
    </row>
    <row r="54" spans="1:20" ht="15.75" thickBot="1">
      <c r="A54" s="523"/>
      <c r="B54" s="490"/>
      <c r="C54" s="526"/>
      <c r="D54" s="526"/>
      <c r="E54" s="529"/>
      <c r="F54" s="529"/>
      <c r="G54" s="529"/>
      <c r="H54" s="474"/>
      <c r="I54" s="513"/>
      <c r="J54" s="499"/>
      <c r="K54" s="496"/>
      <c r="L54" s="496"/>
      <c r="M54" s="502"/>
      <c r="N54" s="496"/>
      <c r="O54" s="516"/>
      <c r="P54" s="516"/>
      <c r="Q54" s="516"/>
      <c r="R54" s="516"/>
      <c r="S54" s="516"/>
      <c r="T54" s="516"/>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S35:S39"/>
    <mergeCell ref="T35:T39"/>
    <mergeCell ref="N35:N39"/>
    <mergeCell ref="O35:O39"/>
    <mergeCell ref="P35:P39"/>
    <mergeCell ref="Q35:Q39"/>
    <mergeCell ref="R35:R39"/>
    <mergeCell ref="A30:A34"/>
    <mergeCell ref="C30:C34"/>
    <mergeCell ref="A35:A39"/>
    <mergeCell ref="C35:C39"/>
    <mergeCell ref="D35:D39"/>
    <mergeCell ref="E35:E39"/>
    <mergeCell ref="F35:F39"/>
    <mergeCell ref="J30:J34"/>
    <mergeCell ref="K30:K34"/>
    <mergeCell ref="L30:L34"/>
    <mergeCell ref="M30:M34"/>
    <mergeCell ref="D30:D34"/>
    <mergeCell ref="E30:E34"/>
    <mergeCell ref="F30:F34"/>
    <mergeCell ref="G30:G34"/>
    <mergeCell ref="H30:H34"/>
    <mergeCell ref="I30:I34"/>
    <mergeCell ref="R25:R29"/>
    <mergeCell ref="S25:S29"/>
    <mergeCell ref="T25:T29"/>
    <mergeCell ref="J25:J29"/>
    <mergeCell ref="K25:K29"/>
    <mergeCell ref="L25:L29"/>
    <mergeCell ref="M25:M29"/>
    <mergeCell ref="N25:N29"/>
    <mergeCell ref="O25:O29"/>
    <mergeCell ref="Q30:Q34"/>
    <mergeCell ref="R30:R34"/>
    <mergeCell ref="S30:S34"/>
    <mergeCell ref="T30:T34"/>
    <mergeCell ref="N30:N34"/>
    <mergeCell ref="O30:O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1119" priority="717" operator="containsText" text="3- Moderado">
      <formula>NOT(ISERROR(SEARCH("3- Moderado",A7)))</formula>
    </cfRule>
    <cfRule type="containsText" dxfId="1118" priority="718" operator="containsText" text="6- Moderado">
      <formula>NOT(ISERROR(SEARCH("6- Moderado",A7)))</formula>
    </cfRule>
    <cfRule type="containsText" dxfId="1117" priority="719" operator="containsText" text="4- Moderado">
      <formula>NOT(ISERROR(SEARCH("4- Moderado",A7)))</formula>
    </cfRule>
    <cfRule type="containsText" dxfId="1116" priority="720" operator="containsText" text="3- Bajo">
      <formula>NOT(ISERROR(SEARCH("3- Bajo",A7)))</formula>
    </cfRule>
    <cfRule type="containsText" dxfId="1115" priority="721" operator="containsText" text="4- Bajo">
      <formula>NOT(ISERROR(SEARCH("4- Bajo",A7)))</formula>
    </cfRule>
    <cfRule type="containsText" dxfId="1114" priority="722" operator="containsText" text="1- Bajo">
      <formula>NOT(ISERROR(SEARCH("1- Bajo",A7)))</formula>
    </cfRule>
  </conditionalFormatting>
  <conditionalFormatting sqref="H8:J8">
    <cfRule type="containsText" dxfId="1113" priority="710" operator="containsText" text="3- Moderado">
      <formula>NOT(ISERROR(SEARCH("3- Moderado",H8)))</formula>
    </cfRule>
    <cfRule type="containsText" dxfId="1112" priority="711" operator="containsText" text="6- Moderado">
      <formula>NOT(ISERROR(SEARCH("6- Moderado",H8)))</formula>
    </cfRule>
    <cfRule type="containsText" dxfId="1111" priority="712" operator="containsText" text="4- Moderado">
      <formula>NOT(ISERROR(SEARCH("4- Moderado",H8)))</formula>
    </cfRule>
    <cfRule type="containsText" dxfId="1110" priority="713" operator="containsText" text="3- Bajo">
      <formula>NOT(ISERROR(SEARCH("3- Bajo",H8)))</formula>
    </cfRule>
    <cfRule type="containsText" dxfId="1109" priority="714" operator="containsText" text="4- Bajo">
      <formula>NOT(ISERROR(SEARCH("4- Bajo",H8)))</formula>
    </cfRule>
    <cfRule type="containsText" dxfId="1108" priority="716" operator="containsText" text="1- Bajo">
      <formula>NOT(ISERROR(SEARCH("1- Bajo",H8)))</formula>
    </cfRule>
  </conditionalFormatting>
  <conditionalFormatting sqref="J8 J55:J1048576">
    <cfRule type="containsText" dxfId="1107" priority="699" operator="containsText" text="25- Extremo">
      <formula>NOT(ISERROR(SEARCH("25- Extremo",J8)))</formula>
    </cfRule>
    <cfRule type="containsText" dxfId="1106" priority="700" operator="containsText" text="20- Extremo">
      <formula>NOT(ISERROR(SEARCH("20- Extremo",J8)))</formula>
    </cfRule>
    <cfRule type="containsText" dxfId="1105" priority="701" operator="containsText" text="15- Extremo">
      <formula>NOT(ISERROR(SEARCH("15- Extremo",J8)))</formula>
    </cfRule>
    <cfRule type="containsText" dxfId="1104" priority="702" operator="containsText" text="10- Extremo">
      <formula>NOT(ISERROR(SEARCH("10- Extremo",J8)))</formula>
    </cfRule>
    <cfRule type="containsText" dxfId="1103" priority="703" operator="containsText" text="5- Extremo">
      <formula>NOT(ISERROR(SEARCH("5- Extremo",J8)))</formula>
    </cfRule>
    <cfRule type="containsText" dxfId="1102" priority="704" operator="containsText" text="12- Alto">
      <formula>NOT(ISERROR(SEARCH("12- Alto",J8)))</formula>
    </cfRule>
    <cfRule type="containsText" dxfId="1101" priority="705" operator="containsText" text="10- Alto">
      <formula>NOT(ISERROR(SEARCH("10- Alto",J8)))</formula>
    </cfRule>
    <cfRule type="containsText" dxfId="1100" priority="706" operator="containsText" text="9- Alto">
      <formula>NOT(ISERROR(SEARCH("9- Alto",J8)))</formula>
    </cfRule>
    <cfRule type="containsText" dxfId="1099" priority="707" operator="containsText" text="8- Alto">
      <formula>NOT(ISERROR(SEARCH("8- Alto",J8)))</formula>
    </cfRule>
    <cfRule type="containsText" dxfId="1098" priority="708" operator="containsText" text="5- Alto">
      <formula>NOT(ISERROR(SEARCH("5- Alto",J8)))</formula>
    </cfRule>
    <cfRule type="containsText" dxfId="1097" priority="709" operator="containsText" text="4- Alto">
      <formula>NOT(ISERROR(SEARCH("4- Alto",J8)))</formula>
    </cfRule>
    <cfRule type="containsText" dxfId="1096" priority="715" operator="containsText" text="2- Bajo">
      <formula>NOT(ISERROR(SEARCH("2- Bajo",J8)))</formula>
    </cfRule>
  </conditionalFormatting>
  <conditionalFormatting sqref="K10:L10 K15:L15 K20:L20">
    <cfRule type="containsText" dxfId="1095" priority="693" operator="containsText" text="3- Moderado">
      <formula>NOT(ISERROR(SEARCH("3- Moderado",K10)))</formula>
    </cfRule>
    <cfRule type="containsText" dxfId="1094" priority="694" operator="containsText" text="6- Moderado">
      <formula>NOT(ISERROR(SEARCH("6- Moderado",K10)))</formula>
    </cfRule>
    <cfRule type="containsText" dxfId="1093" priority="695" operator="containsText" text="4- Moderado">
      <formula>NOT(ISERROR(SEARCH("4- Moderado",K10)))</formula>
    </cfRule>
    <cfRule type="containsText" dxfId="1092" priority="696" operator="containsText" text="3- Bajo">
      <formula>NOT(ISERROR(SEARCH("3- Bajo",K10)))</formula>
    </cfRule>
    <cfRule type="containsText" dxfId="1091" priority="697" operator="containsText" text="4- Bajo">
      <formula>NOT(ISERROR(SEARCH("4- Bajo",K10)))</formula>
    </cfRule>
    <cfRule type="containsText" dxfId="1090" priority="698" operator="containsText" text="1- Bajo">
      <formula>NOT(ISERROR(SEARCH("1- Bajo",K10)))</formula>
    </cfRule>
  </conditionalFormatting>
  <conditionalFormatting sqref="H10:I10 H15:I15 H20:I20">
    <cfRule type="containsText" dxfId="1089" priority="687" operator="containsText" text="3- Moderado">
      <formula>NOT(ISERROR(SEARCH("3- Moderado",H10)))</formula>
    </cfRule>
    <cfRule type="containsText" dxfId="1088" priority="688" operator="containsText" text="6- Moderado">
      <formula>NOT(ISERROR(SEARCH("6- Moderado",H10)))</formula>
    </cfRule>
    <cfRule type="containsText" dxfId="1087" priority="689" operator="containsText" text="4- Moderado">
      <formula>NOT(ISERROR(SEARCH("4- Moderado",H10)))</formula>
    </cfRule>
    <cfRule type="containsText" dxfId="1086" priority="690" operator="containsText" text="3- Bajo">
      <formula>NOT(ISERROR(SEARCH("3- Bajo",H10)))</formula>
    </cfRule>
    <cfRule type="containsText" dxfId="1085" priority="691" operator="containsText" text="4- Bajo">
      <formula>NOT(ISERROR(SEARCH("4- Bajo",H10)))</formula>
    </cfRule>
    <cfRule type="containsText" dxfId="1084" priority="692" operator="containsText" text="1- Bajo">
      <formula>NOT(ISERROR(SEARCH("1- Bajo",H10)))</formula>
    </cfRule>
  </conditionalFormatting>
  <conditionalFormatting sqref="A10:E10 E15 A15:B15 B20 B25 B30 B35 B40 B45 B50">
    <cfRule type="containsText" dxfId="1083" priority="681" operator="containsText" text="3- Moderado">
      <formula>NOT(ISERROR(SEARCH("3- Moderado",A10)))</formula>
    </cfRule>
    <cfRule type="containsText" dxfId="1082" priority="682" operator="containsText" text="6- Moderado">
      <formula>NOT(ISERROR(SEARCH("6- Moderado",A10)))</formula>
    </cfRule>
    <cfRule type="containsText" dxfId="1081" priority="683" operator="containsText" text="4- Moderado">
      <formula>NOT(ISERROR(SEARCH("4- Moderado",A10)))</formula>
    </cfRule>
    <cfRule type="containsText" dxfId="1080" priority="684" operator="containsText" text="3- Bajo">
      <formula>NOT(ISERROR(SEARCH("3- Bajo",A10)))</formula>
    </cfRule>
    <cfRule type="containsText" dxfId="1079" priority="685" operator="containsText" text="4- Bajo">
      <formula>NOT(ISERROR(SEARCH("4- Bajo",A10)))</formula>
    </cfRule>
    <cfRule type="containsText" dxfId="1078" priority="686" operator="containsText" text="1- Bajo">
      <formula>NOT(ISERROR(SEARCH("1- Bajo",A10)))</formula>
    </cfRule>
  </conditionalFormatting>
  <conditionalFormatting sqref="F10:G10 F15:G15">
    <cfRule type="containsText" dxfId="1077" priority="675" operator="containsText" text="3- Moderado">
      <formula>NOT(ISERROR(SEARCH("3- Moderado",F10)))</formula>
    </cfRule>
    <cfRule type="containsText" dxfId="1076" priority="676" operator="containsText" text="6- Moderado">
      <formula>NOT(ISERROR(SEARCH("6- Moderado",F10)))</formula>
    </cfRule>
    <cfRule type="containsText" dxfId="1075" priority="677" operator="containsText" text="4- Moderado">
      <formula>NOT(ISERROR(SEARCH("4- Moderado",F10)))</formula>
    </cfRule>
    <cfRule type="containsText" dxfId="1074" priority="678" operator="containsText" text="3- Bajo">
      <formula>NOT(ISERROR(SEARCH("3- Bajo",F10)))</formula>
    </cfRule>
    <cfRule type="containsText" dxfId="1073" priority="679" operator="containsText" text="4- Bajo">
      <formula>NOT(ISERROR(SEARCH("4- Bajo",F10)))</formula>
    </cfRule>
    <cfRule type="containsText" dxfId="1072" priority="680" operator="containsText" text="1- Bajo">
      <formula>NOT(ISERROR(SEARCH("1- Bajo",F10)))</formula>
    </cfRule>
  </conditionalFormatting>
  <conditionalFormatting sqref="K8">
    <cfRule type="containsText" dxfId="1071" priority="669" operator="containsText" text="3- Moderado">
      <formula>NOT(ISERROR(SEARCH("3- Moderado",K8)))</formula>
    </cfRule>
    <cfRule type="containsText" dxfId="1070" priority="670" operator="containsText" text="6- Moderado">
      <formula>NOT(ISERROR(SEARCH("6- Moderado",K8)))</formula>
    </cfRule>
    <cfRule type="containsText" dxfId="1069" priority="671" operator="containsText" text="4- Moderado">
      <formula>NOT(ISERROR(SEARCH("4- Moderado",K8)))</formula>
    </cfRule>
    <cfRule type="containsText" dxfId="1068" priority="672" operator="containsText" text="3- Bajo">
      <formula>NOT(ISERROR(SEARCH("3- Bajo",K8)))</formula>
    </cfRule>
    <cfRule type="containsText" dxfId="1067" priority="673" operator="containsText" text="4- Bajo">
      <formula>NOT(ISERROR(SEARCH("4- Bajo",K8)))</formula>
    </cfRule>
    <cfRule type="containsText" dxfId="1066" priority="674" operator="containsText" text="1- Bajo">
      <formula>NOT(ISERROR(SEARCH("1- Bajo",K8)))</formula>
    </cfRule>
  </conditionalFormatting>
  <conditionalFormatting sqref="L8">
    <cfRule type="containsText" dxfId="1065" priority="663" operator="containsText" text="3- Moderado">
      <formula>NOT(ISERROR(SEARCH("3- Moderado",L8)))</formula>
    </cfRule>
    <cfRule type="containsText" dxfId="1064" priority="664" operator="containsText" text="6- Moderado">
      <formula>NOT(ISERROR(SEARCH("6- Moderado",L8)))</formula>
    </cfRule>
    <cfRule type="containsText" dxfId="1063" priority="665" operator="containsText" text="4- Moderado">
      <formula>NOT(ISERROR(SEARCH("4- Moderado",L8)))</formula>
    </cfRule>
    <cfRule type="containsText" dxfId="1062" priority="666" operator="containsText" text="3- Bajo">
      <formula>NOT(ISERROR(SEARCH("3- Bajo",L8)))</formula>
    </cfRule>
    <cfRule type="containsText" dxfId="1061" priority="667" operator="containsText" text="4- Bajo">
      <formula>NOT(ISERROR(SEARCH("4- Bajo",L8)))</formula>
    </cfRule>
    <cfRule type="containsText" dxfId="1060" priority="668" operator="containsText" text="1- Bajo">
      <formula>NOT(ISERROR(SEARCH("1- Bajo",L8)))</formula>
    </cfRule>
  </conditionalFormatting>
  <conditionalFormatting sqref="M8">
    <cfRule type="containsText" dxfId="1059" priority="657" operator="containsText" text="3- Moderado">
      <formula>NOT(ISERROR(SEARCH("3- Moderado",M8)))</formula>
    </cfRule>
    <cfRule type="containsText" dxfId="1058" priority="658" operator="containsText" text="6- Moderado">
      <formula>NOT(ISERROR(SEARCH("6- Moderado",M8)))</formula>
    </cfRule>
    <cfRule type="containsText" dxfId="1057" priority="659" operator="containsText" text="4- Moderado">
      <formula>NOT(ISERROR(SEARCH("4- Moderado",M8)))</formula>
    </cfRule>
    <cfRule type="containsText" dxfId="1056" priority="660" operator="containsText" text="3- Bajo">
      <formula>NOT(ISERROR(SEARCH("3- Bajo",M8)))</formula>
    </cfRule>
    <cfRule type="containsText" dxfId="1055" priority="661" operator="containsText" text="4- Bajo">
      <formula>NOT(ISERROR(SEARCH("4- Bajo",M8)))</formula>
    </cfRule>
    <cfRule type="containsText" dxfId="1054" priority="662" operator="containsText" text="1- Bajo">
      <formula>NOT(ISERROR(SEARCH("1- Bajo",M8)))</formula>
    </cfRule>
  </conditionalFormatting>
  <conditionalFormatting sqref="J10:J24">
    <cfRule type="containsText" dxfId="1053" priority="652" operator="containsText" text="Bajo">
      <formula>NOT(ISERROR(SEARCH("Bajo",J10)))</formula>
    </cfRule>
    <cfRule type="containsText" dxfId="1052" priority="653" operator="containsText" text="Moderado">
      <formula>NOT(ISERROR(SEARCH("Moderado",J10)))</formula>
    </cfRule>
    <cfRule type="containsText" dxfId="1051" priority="654" operator="containsText" text="Alto">
      <formula>NOT(ISERROR(SEARCH("Alto",J10)))</formula>
    </cfRule>
    <cfRule type="containsText" dxfId="1050" priority="655" operator="containsText" text="Extremo">
      <formula>NOT(ISERROR(SEARCH("Extremo",J10)))</formula>
    </cfRule>
    <cfRule type="colorScale" priority="656">
      <colorScale>
        <cfvo type="min"/>
        <cfvo type="max"/>
        <color rgb="FFFF7128"/>
        <color rgb="FFFFEF9C"/>
      </colorScale>
    </cfRule>
  </conditionalFormatting>
  <conditionalFormatting sqref="M10:M24">
    <cfRule type="containsText" dxfId="1049" priority="627" operator="containsText" text="Moderado">
      <formula>NOT(ISERROR(SEARCH("Moderado",M10)))</formula>
    </cfRule>
    <cfRule type="containsText" dxfId="1048" priority="647" operator="containsText" text="Bajo">
      <formula>NOT(ISERROR(SEARCH("Bajo",M10)))</formula>
    </cfRule>
    <cfRule type="containsText" dxfId="1047" priority="648" operator="containsText" text="Moderado">
      <formula>NOT(ISERROR(SEARCH("Moderado",M10)))</formula>
    </cfRule>
    <cfRule type="containsText" dxfId="1046" priority="649" operator="containsText" text="Alto">
      <formula>NOT(ISERROR(SEARCH("Alto",M10)))</formula>
    </cfRule>
    <cfRule type="containsText" dxfId="1045" priority="650" operator="containsText" text="Extremo">
      <formula>NOT(ISERROR(SEARCH("Extremo",M10)))</formula>
    </cfRule>
    <cfRule type="colorScale" priority="651">
      <colorScale>
        <cfvo type="min"/>
        <cfvo type="max"/>
        <color rgb="FFFF7128"/>
        <color rgb="FFFFEF9C"/>
      </colorScale>
    </cfRule>
  </conditionalFormatting>
  <conditionalFormatting sqref="N10 N15 N20">
    <cfRule type="containsText" dxfId="1044" priority="641" operator="containsText" text="3- Moderado">
      <formula>NOT(ISERROR(SEARCH("3- Moderado",N10)))</formula>
    </cfRule>
    <cfRule type="containsText" dxfId="1043" priority="642" operator="containsText" text="6- Moderado">
      <formula>NOT(ISERROR(SEARCH("6- Moderado",N10)))</formula>
    </cfRule>
    <cfRule type="containsText" dxfId="1042" priority="643" operator="containsText" text="4- Moderado">
      <formula>NOT(ISERROR(SEARCH("4- Moderado",N10)))</formula>
    </cfRule>
    <cfRule type="containsText" dxfId="1041" priority="644" operator="containsText" text="3- Bajo">
      <formula>NOT(ISERROR(SEARCH("3- Bajo",N10)))</formula>
    </cfRule>
    <cfRule type="containsText" dxfId="1040" priority="645" operator="containsText" text="4- Bajo">
      <formula>NOT(ISERROR(SEARCH("4- Bajo",N10)))</formula>
    </cfRule>
    <cfRule type="containsText" dxfId="1039" priority="646" operator="containsText" text="1- Bajo">
      <formula>NOT(ISERROR(SEARCH("1- Bajo",N10)))</formula>
    </cfRule>
  </conditionalFormatting>
  <conditionalFormatting sqref="H10:H24">
    <cfRule type="containsText" dxfId="1038" priority="628" operator="containsText" text="Muy Alta">
      <formula>NOT(ISERROR(SEARCH("Muy Alta",H10)))</formula>
    </cfRule>
    <cfRule type="containsText" dxfId="1037" priority="629" operator="containsText" text="Alta">
      <formula>NOT(ISERROR(SEARCH("Alta",H10)))</formula>
    </cfRule>
    <cfRule type="containsText" dxfId="1036" priority="630" operator="containsText" text="Muy Alta">
      <formula>NOT(ISERROR(SEARCH("Muy Alta",H10)))</formula>
    </cfRule>
    <cfRule type="containsText" dxfId="1035" priority="635" operator="containsText" text="Muy Baja">
      <formula>NOT(ISERROR(SEARCH("Muy Baja",H10)))</formula>
    </cfRule>
    <cfRule type="containsText" dxfId="1034" priority="636" operator="containsText" text="Baja">
      <formula>NOT(ISERROR(SEARCH("Baja",H10)))</formula>
    </cfRule>
    <cfRule type="containsText" dxfId="1033" priority="637" operator="containsText" text="Media">
      <formula>NOT(ISERROR(SEARCH("Media",H10)))</formula>
    </cfRule>
    <cfRule type="containsText" dxfId="1032" priority="638" operator="containsText" text="Alta">
      <formula>NOT(ISERROR(SEARCH("Alta",H10)))</formula>
    </cfRule>
    <cfRule type="containsText" dxfId="1031" priority="640" operator="containsText" text="Muy Alta">
      <formula>NOT(ISERROR(SEARCH("Muy Alta",H10)))</formula>
    </cfRule>
  </conditionalFormatting>
  <conditionalFormatting sqref="I10:I24">
    <cfRule type="containsText" dxfId="1030" priority="631" operator="containsText" text="Catastrófico">
      <formula>NOT(ISERROR(SEARCH("Catastrófico",I10)))</formula>
    </cfRule>
    <cfRule type="containsText" dxfId="1029" priority="632" operator="containsText" text="Mayor">
      <formula>NOT(ISERROR(SEARCH("Mayor",I10)))</formula>
    </cfRule>
    <cfRule type="containsText" dxfId="1028" priority="633" operator="containsText" text="Menor">
      <formula>NOT(ISERROR(SEARCH("Menor",I10)))</formula>
    </cfRule>
    <cfRule type="containsText" dxfId="1027" priority="634" operator="containsText" text="Leve">
      <formula>NOT(ISERROR(SEARCH("Leve",I10)))</formula>
    </cfRule>
    <cfRule type="containsText" dxfId="1026" priority="639" operator="containsText" text="Moderado">
      <formula>NOT(ISERROR(SEARCH("Moderado",I10)))</formula>
    </cfRule>
  </conditionalFormatting>
  <conditionalFormatting sqref="K10:K24">
    <cfRule type="containsText" dxfId="1025" priority="626" operator="containsText" text="Media">
      <formula>NOT(ISERROR(SEARCH("Media",K10)))</formula>
    </cfRule>
  </conditionalFormatting>
  <conditionalFormatting sqref="L10:L24">
    <cfRule type="containsText" dxfId="1024" priority="625" operator="containsText" text="Moderado">
      <formula>NOT(ISERROR(SEARCH("Moderado",L10)))</formula>
    </cfRule>
  </conditionalFormatting>
  <conditionalFormatting sqref="C15">
    <cfRule type="containsText" dxfId="1023" priority="619" operator="containsText" text="3- Moderado">
      <formula>NOT(ISERROR(SEARCH("3- Moderado",C15)))</formula>
    </cfRule>
    <cfRule type="containsText" dxfId="1022" priority="620" operator="containsText" text="6- Moderado">
      <formula>NOT(ISERROR(SEARCH("6- Moderado",C15)))</formula>
    </cfRule>
    <cfRule type="containsText" dxfId="1021" priority="621" operator="containsText" text="4- Moderado">
      <formula>NOT(ISERROR(SEARCH("4- Moderado",C15)))</formula>
    </cfRule>
    <cfRule type="containsText" dxfId="1020" priority="622" operator="containsText" text="3- Bajo">
      <formula>NOT(ISERROR(SEARCH("3- Bajo",C15)))</formula>
    </cfRule>
    <cfRule type="containsText" dxfId="1019" priority="623" operator="containsText" text="4- Bajo">
      <formula>NOT(ISERROR(SEARCH("4- Bajo",C15)))</formula>
    </cfRule>
    <cfRule type="containsText" dxfId="1018" priority="624" operator="containsText" text="1- Bajo">
      <formula>NOT(ISERROR(SEARCH("1- Bajo",C15)))</formula>
    </cfRule>
  </conditionalFormatting>
  <conditionalFormatting sqref="D15">
    <cfRule type="containsText" dxfId="1017" priority="613" operator="containsText" text="3- Moderado">
      <formula>NOT(ISERROR(SEARCH("3- Moderado",D15)))</formula>
    </cfRule>
    <cfRule type="containsText" dxfId="1016" priority="614" operator="containsText" text="6- Moderado">
      <formula>NOT(ISERROR(SEARCH("6- Moderado",D15)))</formula>
    </cfRule>
    <cfRule type="containsText" dxfId="1015" priority="615" operator="containsText" text="4- Moderado">
      <formula>NOT(ISERROR(SEARCH("4- Moderado",D15)))</formula>
    </cfRule>
    <cfRule type="containsText" dxfId="1014" priority="616" operator="containsText" text="3- Bajo">
      <formula>NOT(ISERROR(SEARCH("3- Bajo",D15)))</formula>
    </cfRule>
    <cfRule type="containsText" dxfId="1013" priority="617" operator="containsText" text="4- Bajo">
      <formula>NOT(ISERROR(SEARCH("4- Bajo",D15)))</formula>
    </cfRule>
    <cfRule type="containsText" dxfId="1012" priority="618" operator="containsText" text="1- Bajo">
      <formula>NOT(ISERROR(SEARCH("1- Bajo",D15)))</formula>
    </cfRule>
  </conditionalFormatting>
  <conditionalFormatting sqref="J10:J24">
    <cfRule type="containsText" dxfId="1011" priority="612" operator="containsText" text="Moderado">
      <formula>NOT(ISERROR(SEARCH("Moderado",J10)))</formula>
    </cfRule>
  </conditionalFormatting>
  <conditionalFormatting sqref="J10:J24">
    <cfRule type="containsText" dxfId="1010" priority="610" operator="containsText" text="Bajo">
      <formula>NOT(ISERROR(SEARCH("Bajo",J10)))</formula>
    </cfRule>
    <cfRule type="containsText" dxfId="1009" priority="611" operator="containsText" text="Extremo">
      <formula>NOT(ISERROR(SEARCH("Extremo",J10)))</formula>
    </cfRule>
  </conditionalFormatting>
  <conditionalFormatting sqref="K10:K24">
    <cfRule type="containsText" dxfId="1008" priority="608" operator="containsText" text="Baja">
      <formula>NOT(ISERROR(SEARCH("Baja",K10)))</formula>
    </cfRule>
    <cfRule type="containsText" dxfId="1007" priority="609" operator="containsText" text="Muy Baja">
      <formula>NOT(ISERROR(SEARCH("Muy Baja",K10)))</formula>
    </cfRule>
  </conditionalFormatting>
  <conditionalFormatting sqref="K10:K24">
    <cfRule type="containsText" dxfId="1006" priority="606" operator="containsText" text="Muy Alta">
      <formula>NOT(ISERROR(SEARCH("Muy Alta",K10)))</formula>
    </cfRule>
    <cfRule type="containsText" dxfId="1005" priority="607" operator="containsText" text="Alta">
      <formula>NOT(ISERROR(SEARCH("Alta",K10)))</formula>
    </cfRule>
  </conditionalFormatting>
  <conditionalFormatting sqref="L10:L24">
    <cfRule type="containsText" dxfId="1004" priority="602" operator="containsText" text="Catastrófico">
      <formula>NOT(ISERROR(SEARCH("Catastrófico",L10)))</formula>
    </cfRule>
    <cfRule type="containsText" dxfId="1003" priority="603" operator="containsText" text="Mayor">
      <formula>NOT(ISERROR(SEARCH("Mayor",L10)))</formula>
    </cfRule>
    <cfRule type="containsText" dxfId="1002" priority="604" operator="containsText" text="Menor">
      <formula>NOT(ISERROR(SEARCH("Menor",L10)))</formula>
    </cfRule>
    <cfRule type="containsText" dxfId="1001" priority="605" operator="containsText" text="Leve">
      <formula>NOT(ISERROR(SEARCH("Leve",L10)))</formula>
    </cfRule>
  </conditionalFormatting>
  <conditionalFormatting sqref="A20 E20">
    <cfRule type="containsText" dxfId="1000" priority="596" operator="containsText" text="3- Moderado">
      <formula>NOT(ISERROR(SEARCH("3- Moderado",A20)))</formula>
    </cfRule>
    <cfRule type="containsText" dxfId="999" priority="597" operator="containsText" text="6- Moderado">
      <formula>NOT(ISERROR(SEARCH("6- Moderado",A20)))</formula>
    </cfRule>
    <cfRule type="containsText" dxfId="998" priority="598" operator="containsText" text="4- Moderado">
      <formula>NOT(ISERROR(SEARCH("4- Moderado",A20)))</formula>
    </cfRule>
    <cfRule type="containsText" dxfId="997" priority="599" operator="containsText" text="3- Bajo">
      <formula>NOT(ISERROR(SEARCH("3- Bajo",A20)))</formula>
    </cfRule>
    <cfRule type="containsText" dxfId="996" priority="600" operator="containsText" text="4- Bajo">
      <formula>NOT(ISERROR(SEARCH("4- Bajo",A20)))</formula>
    </cfRule>
    <cfRule type="containsText" dxfId="995" priority="601" operator="containsText" text="1- Bajo">
      <formula>NOT(ISERROR(SEARCH("1- Bajo",A20)))</formula>
    </cfRule>
  </conditionalFormatting>
  <conditionalFormatting sqref="F20:G20">
    <cfRule type="containsText" dxfId="994" priority="590" operator="containsText" text="3- Moderado">
      <formula>NOT(ISERROR(SEARCH("3- Moderado",F20)))</formula>
    </cfRule>
    <cfRule type="containsText" dxfId="993" priority="591" operator="containsText" text="6- Moderado">
      <formula>NOT(ISERROR(SEARCH("6- Moderado",F20)))</formula>
    </cfRule>
    <cfRule type="containsText" dxfId="992" priority="592" operator="containsText" text="4- Moderado">
      <formula>NOT(ISERROR(SEARCH("4- Moderado",F20)))</formula>
    </cfRule>
    <cfRule type="containsText" dxfId="991" priority="593" operator="containsText" text="3- Bajo">
      <formula>NOT(ISERROR(SEARCH("3- Bajo",F20)))</formula>
    </cfRule>
    <cfRule type="containsText" dxfId="990" priority="594" operator="containsText" text="4- Bajo">
      <formula>NOT(ISERROR(SEARCH("4- Bajo",F20)))</formula>
    </cfRule>
    <cfRule type="containsText" dxfId="989" priority="595" operator="containsText" text="1- Bajo">
      <formula>NOT(ISERROR(SEARCH("1- Bajo",F20)))</formula>
    </cfRule>
  </conditionalFormatting>
  <conditionalFormatting sqref="C20">
    <cfRule type="containsText" dxfId="988" priority="584" operator="containsText" text="3- Moderado">
      <formula>NOT(ISERROR(SEARCH("3- Moderado",C20)))</formula>
    </cfRule>
    <cfRule type="containsText" dxfId="987" priority="585" operator="containsText" text="6- Moderado">
      <formula>NOT(ISERROR(SEARCH("6- Moderado",C20)))</formula>
    </cfRule>
    <cfRule type="containsText" dxfId="986" priority="586" operator="containsText" text="4- Moderado">
      <formula>NOT(ISERROR(SEARCH("4- Moderado",C20)))</formula>
    </cfRule>
    <cfRule type="containsText" dxfId="985" priority="587" operator="containsText" text="3- Bajo">
      <formula>NOT(ISERROR(SEARCH("3- Bajo",C20)))</formula>
    </cfRule>
    <cfRule type="containsText" dxfId="984" priority="588" operator="containsText" text="4- Bajo">
      <formula>NOT(ISERROR(SEARCH("4- Bajo",C20)))</formula>
    </cfRule>
    <cfRule type="containsText" dxfId="983" priority="589" operator="containsText" text="1- Bajo">
      <formula>NOT(ISERROR(SEARCH("1- Bajo",C20)))</formula>
    </cfRule>
  </conditionalFormatting>
  <conditionalFormatting sqref="D20">
    <cfRule type="containsText" dxfId="982" priority="578" operator="containsText" text="3- Moderado">
      <formula>NOT(ISERROR(SEARCH("3- Moderado",D20)))</formula>
    </cfRule>
    <cfRule type="containsText" dxfId="981" priority="579" operator="containsText" text="6- Moderado">
      <formula>NOT(ISERROR(SEARCH("6- Moderado",D20)))</formula>
    </cfRule>
    <cfRule type="containsText" dxfId="980" priority="580" operator="containsText" text="4- Moderado">
      <formula>NOT(ISERROR(SEARCH("4- Moderado",D20)))</formula>
    </cfRule>
    <cfRule type="containsText" dxfId="979" priority="581" operator="containsText" text="3- Bajo">
      <formula>NOT(ISERROR(SEARCH("3- Bajo",D20)))</formula>
    </cfRule>
    <cfRule type="containsText" dxfId="978" priority="582" operator="containsText" text="4- Bajo">
      <formula>NOT(ISERROR(SEARCH("4- Bajo",D20)))</formula>
    </cfRule>
    <cfRule type="containsText" dxfId="977" priority="583" operator="containsText" text="1- Bajo">
      <formula>NOT(ISERROR(SEARCH("1- Bajo",D20)))</formula>
    </cfRule>
  </conditionalFormatting>
  <conditionalFormatting sqref="K25:L25">
    <cfRule type="containsText" dxfId="976" priority="572" operator="containsText" text="3- Moderado">
      <formula>NOT(ISERROR(SEARCH("3- Moderado",K25)))</formula>
    </cfRule>
    <cfRule type="containsText" dxfId="975" priority="573" operator="containsText" text="6- Moderado">
      <formula>NOT(ISERROR(SEARCH("6- Moderado",K25)))</formula>
    </cfRule>
    <cfRule type="containsText" dxfId="974" priority="574" operator="containsText" text="4- Moderado">
      <formula>NOT(ISERROR(SEARCH("4- Moderado",K25)))</formula>
    </cfRule>
    <cfRule type="containsText" dxfId="973" priority="575" operator="containsText" text="3- Bajo">
      <formula>NOT(ISERROR(SEARCH("3- Bajo",K25)))</formula>
    </cfRule>
    <cfRule type="containsText" dxfId="972" priority="576" operator="containsText" text="4- Bajo">
      <formula>NOT(ISERROR(SEARCH("4- Bajo",K25)))</formula>
    </cfRule>
    <cfRule type="containsText" dxfId="971" priority="577" operator="containsText" text="1- Bajo">
      <formula>NOT(ISERROR(SEARCH("1- Bajo",K25)))</formula>
    </cfRule>
  </conditionalFormatting>
  <conditionalFormatting sqref="H25:I25">
    <cfRule type="containsText" dxfId="970" priority="566" operator="containsText" text="3- Moderado">
      <formula>NOT(ISERROR(SEARCH("3- Moderado",H25)))</formula>
    </cfRule>
    <cfRule type="containsText" dxfId="969" priority="567" operator="containsText" text="6- Moderado">
      <formula>NOT(ISERROR(SEARCH("6- Moderado",H25)))</formula>
    </cfRule>
    <cfRule type="containsText" dxfId="968" priority="568" operator="containsText" text="4- Moderado">
      <formula>NOT(ISERROR(SEARCH("4- Moderado",H25)))</formula>
    </cfRule>
    <cfRule type="containsText" dxfId="967" priority="569" operator="containsText" text="3- Bajo">
      <formula>NOT(ISERROR(SEARCH("3- Bajo",H25)))</formula>
    </cfRule>
    <cfRule type="containsText" dxfId="966" priority="570" operator="containsText" text="4- Bajo">
      <formula>NOT(ISERROR(SEARCH("4- Bajo",H25)))</formula>
    </cfRule>
    <cfRule type="containsText" dxfId="965" priority="571" operator="containsText" text="1- Bajo">
      <formula>NOT(ISERROR(SEARCH("1- Bajo",H25)))</formula>
    </cfRule>
  </conditionalFormatting>
  <conditionalFormatting sqref="A25 C25:E25">
    <cfRule type="containsText" dxfId="964" priority="560" operator="containsText" text="3- Moderado">
      <formula>NOT(ISERROR(SEARCH("3- Moderado",A25)))</formula>
    </cfRule>
    <cfRule type="containsText" dxfId="963" priority="561" operator="containsText" text="6- Moderado">
      <formula>NOT(ISERROR(SEARCH("6- Moderado",A25)))</formula>
    </cfRule>
    <cfRule type="containsText" dxfId="962" priority="562" operator="containsText" text="4- Moderado">
      <formula>NOT(ISERROR(SEARCH("4- Moderado",A25)))</formula>
    </cfRule>
    <cfRule type="containsText" dxfId="961" priority="563" operator="containsText" text="3- Bajo">
      <formula>NOT(ISERROR(SEARCH("3- Bajo",A25)))</formula>
    </cfRule>
    <cfRule type="containsText" dxfId="960" priority="564" operator="containsText" text="4- Bajo">
      <formula>NOT(ISERROR(SEARCH("4- Bajo",A25)))</formula>
    </cfRule>
    <cfRule type="containsText" dxfId="959" priority="565" operator="containsText" text="1- Bajo">
      <formula>NOT(ISERROR(SEARCH("1- Bajo",A25)))</formula>
    </cfRule>
  </conditionalFormatting>
  <conditionalFormatting sqref="F25:G25">
    <cfRule type="containsText" dxfId="958" priority="554" operator="containsText" text="3- Moderado">
      <formula>NOT(ISERROR(SEARCH("3- Moderado",F25)))</formula>
    </cfRule>
    <cfRule type="containsText" dxfId="957" priority="555" operator="containsText" text="6- Moderado">
      <formula>NOT(ISERROR(SEARCH("6- Moderado",F25)))</formula>
    </cfRule>
    <cfRule type="containsText" dxfId="956" priority="556" operator="containsText" text="4- Moderado">
      <formula>NOT(ISERROR(SEARCH("4- Moderado",F25)))</formula>
    </cfRule>
    <cfRule type="containsText" dxfId="955" priority="557" operator="containsText" text="3- Bajo">
      <formula>NOT(ISERROR(SEARCH("3- Bajo",F25)))</formula>
    </cfRule>
    <cfRule type="containsText" dxfId="954" priority="558" operator="containsText" text="4- Bajo">
      <formula>NOT(ISERROR(SEARCH("4- Bajo",F25)))</formula>
    </cfRule>
    <cfRule type="containsText" dxfId="953" priority="559" operator="containsText" text="1- Bajo">
      <formula>NOT(ISERROR(SEARCH("1- Bajo",F25)))</formula>
    </cfRule>
  </conditionalFormatting>
  <conditionalFormatting sqref="J25:J29">
    <cfRule type="containsText" dxfId="952" priority="549" operator="containsText" text="Bajo">
      <formula>NOT(ISERROR(SEARCH("Bajo",J25)))</formula>
    </cfRule>
    <cfRule type="containsText" dxfId="951" priority="550" operator="containsText" text="Moderado">
      <formula>NOT(ISERROR(SEARCH("Moderado",J25)))</formula>
    </cfRule>
    <cfRule type="containsText" dxfId="950" priority="551" operator="containsText" text="Alto">
      <formula>NOT(ISERROR(SEARCH("Alto",J25)))</formula>
    </cfRule>
    <cfRule type="containsText" dxfId="949" priority="552" operator="containsText" text="Extremo">
      <formula>NOT(ISERROR(SEARCH("Extremo",J25)))</formula>
    </cfRule>
    <cfRule type="colorScale" priority="553">
      <colorScale>
        <cfvo type="min"/>
        <cfvo type="max"/>
        <color rgb="FFFF7128"/>
        <color rgb="FFFFEF9C"/>
      </colorScale>
    </cfRule>
  </conditionalFormatting>
  <conditionalFormatting sqref="M25:M29">
    <cfRule type="containsText" dxfId="948" priority="524" operator="containsText" text="Moderado">
      <formula>NOT(ISERROR(SEARCH("Moderado",M25)))</formula>
    </cfRule>
    <cfRule type="containsText" dxfId="947" priority="544" operator="containsText" text="Bajo">
      <formula>NOT(ISERROR(SEARCH("Bajo",M25)))</formula>
    </cfRule>
    <cfRule type="containsText" dxfId="946" priority="545" operator="containsText" text="Moderado">
      <formula>NOT(ISERROR(SEARCH("Moderado",M25)))</formula>
    </cfRule>
    <cfRule type="containsText" dxfId="945" priority="546" operator="containsText" text="Alto">
      <formula>NOT(ISERROR(SEARCH("Alto",M25)))</formula>
    </cfRule>
    <cfRule type="containsText" dxfId="944" priority="547" operator="containsText" text="Extremo">
      <formula>NOT(ISERROR(SEARCH("Extremo",M25)))</formula>
    </cfRule>
    <cfRule type="colorScale" priority="548">
      <colorScale>
        <cfvo type="min"/>
        <cfvo type="max"/>
        <color rgb="FFFF7128"/>
        <color rgb="FFFFEF9C"/>
      </colorScale>
    </cfRule>
  </conditionalFormatting>
  <conditionalFormatting sqref="N25">
    <cfRule type="containsText" dxfId="943" priority="538" operator="containsText" text="3- Moderado">
      <formula>NOT(ISERROR(SEARCH("3- Moderado",N25)))</formula>
    </cfRule>
    <cfRule type="containsText" dxfId="942" priority="539" operator="containsText" text="6- Moderado">
      <formula>NOT(ISERROR(SEARCH("6- Moderado",N25)))</formula>
    </cfRule>
    <cfRule type="containsText" dxfId="941" priority="540" operator="containsText" text="4- Moderado">
      <formula>NOT(ISERROR(SEARCH("4- Moderado",N25)))</formula>
    </cfRule>
    <cfRule type="containsText" dxfId="940" priority="541" operator="containsText" text="3- Bajo">
      <formula>NOT(ISERROR(SEARCH("3- Bajo",N25)))</formula>
    </cfRule>
    <cfRule type="containsText" dxfId="939" priority="542" operator="containsText" text="4- Bajo">
      <formula>NOT(ISERROR(SEARCH("4- Bajo",N25)))</formula>
    </cfRule>
    <cfRule type="containsText" dxfId="938" priority="543" operator="containsText" text="1- Bajo">
      <formula>NOT(ISERROR(SEARCH("1- Bajo",N25)))</formula>
    </cfRule>
  </conditionalFormatting>
  <conditionalFormatting sqref="H25:H29">
    <cfRule type="containsText" dxfId="937" priority="525" operator="containsText" text="Muy Alta">
      <formula>NOT(ISERROR(SEARCH("Muy Alta",H25)))</formula>
    </cfRule>
    <cfRule type="containsText" dxfId="936" priority="526" operator="containsText" text="Alta">
      <formula>NOT(ISERROR(SEARCH("Alta",H25)))</formula>
    </cfRule>
    <cfRule type="containsText" dxfId="935" priority="527" operator="containsText" text="Muy Alta">
      <formula>NOT(ISERROR(SEARCH("Muy Alta",H25)))</formula>
    </cfRule>
    <cfRule type="containsText" dxfId="934" priority="532" operator="containsText" text="Muy Baja">
      <formula>NOT(ISERROR(SEARCH("Muy Baja",H25)))</formula>
    </cfRule>
    <cfRule type="containsText" dxfId="933" priority="533" operator="containsText" text="Baja">
      <formula>NOT(ISERROR(SEARCH("Baja",H25)))</formula>
    </cfRule>
    <cfRule type="containsText" dxfId="932" priority="534" operator="containsText" text="Media">
      <formula>NOT(ISERROR(SEARCH("Media",H25)))</formula>
    </cfRule>
    <cfRule type="containsText" dxfId="931" priority="535" operator="containsText" text="Alta">
      <formula>NOT(ISERROR(SEARCH("Alta",H25)))</formula>
    </cfRule>
    <cfRule type="containsText" dxfId="930" priority="537" operator="containsText" text="Muy Alta">
      <formula>NOT(ISERROR(SEARCH("Muy Alta",H25)))</formula>
    </cfRule>
  </conditionalFormatting>
  <conditionalFormatting sqref="I25:I29">
    <cfRule type="containsText" dxfId="929" priority="528" operator="containsText" text="Catastrófico">
      <formula>NOT(ISERROR(SEARCH("Catastrófico",I25)))</formula>
    </cfRule>
    <cfRule type="containsText" dxfId="928" priority="529" operator="containsText" text="Mayor">
      <formula>NOT(ISERROR(SEARCH("Mayor",I25)))</formula>
    </cfRule>
    <cfRule type="containsText" dxfId="927" priority="530" operator="containsText" text="Menor">
      <formula>NOT(ISERROR(SEARCH("Menor",I25)))</formula>
    </cfRule>
    <cfRule type="containsText" dxfId="926" priority="531" operator="containsText" text="Leve">
      <formula>NOT(ISERROR(SEARCH("Leve",I25)))</formula>
    </cfRule>
    <cfRule type="containsText" dxfId="925" priority="536" operator="containsText" text="Moderado">
      <formula>NOT(ISERROR(SEARCH("Moderado",I25)))</formula>
    </cfRule>
  </conditionalFormatting>
  <conditionalFormatting sqref="K25:K29">
    <cfRule type="containsText" dxfId="924" priority="523" operator="containsText" text="Media">
      <formula>NOT(ISERROR(SEARCH("Media",K25)))</formula>
    </cfRule>
  </conditionalFormatting>
  <conditionalFormatting sqref="L25:L29">
    <cfRule type="containsText" dxfId="923" priority="522" operator="containsText" text="Moderado">
      <formula>NOT(ISERROR(SEARCH("Moderado",L25)))</formula>
    </cfRule>
  </conditionalFormatting>
  <conditionalFormatting sqref="J25:J29">
    <cfRule type="containsText" dxfId="922" priority="521" operator="containsText" text="Moderado">
      <formula>NOT(ISERROR(SEARCH("Moderado",J25)))</formula>
    </cfRule>
  </conditionalFormatting>
  <conditionalFormatting sqref="J25:J29">
    <cfRule type="containsText" dxfId="921" priority="519" operator="containsText" text="Bajo">
      <formula>NOT(ISERROR(SEARCH("Bajo",J25)))</formula>
    </cfRule>
    <cfRule type="containsText" dxfId="920" priority="520" operator="containsText" text="Extremo">
      <formula>NOT(ISERROR(SEARCH("Extremo",J25)))</formula>
    </cfRule>
  </conditionalFormatting>
  <conditionalFormatting sqref="K25:K29">
    <cfRule type="containsText" dxfId="919" priority="517" operator="containsText" text="Baja">
      <formula>NOT(ISERROR(SEARCH("Baja",K25)))</formula>
    </cfRule>
    <cfRule type="containsText" dxfId="918" priority="518" operator="containsText" text="Muy Baja">
      <formula>NOT(ISERROR(SEARCH("Muy Baja",K25)))</formula>
    </cfRule>
  </conditionalFormatting>
  <conditionalFormatting sqref="K25:K29">
    <cfRule type="containsText" dxfId="917" priority="515" operator="containsText" text="Muy Alta">
      <formula>NOT(ISERROR(SEARCH("Muy Alta",K25)))</formula>
    </cfRule>
    <cfRule type="containsText" dxfId="916" priority="516" operator="containsText" text="Alta">
      <formula>NOT(ISERROR(SEARCH("Alta",K25)))</formula>
    </cfRule>
  </conditionalFormatting>
  <conditionalFormatting sqref="L25:L29">
    <cfRule type="containsText" dxfId="915" priority="511" operator="containsText" text="Catastrófico">
      <formula>NOT(ISERROR(SEARCH("Catastrófico",L25)))</formula>
    </cfRule>
    <cfRule type="containsText" dxfId="914" priority="512" operator="containsText" text="Mayor">
      <formula>NOT(ISERROR(SEARCH("Mayor",L25)))</formula>
    </cfRule>
    <cfRule type="containsText" dxfId="913" priority="513" operator="containsText" text="Menor">
      <formula>NOT(ISERROR(SEARCH("Menor",L25)))</formula>
    </cfRule>
    <cfRule type="containsText" dxfId="912" priority="514" operator="containsText" text="Leve">
      <formula>NOT(ISERROR(SEARCH("Leve",L25)))</formula>
    </cfRule>
  </conditionalFormatting>
  <conditionalFormatting sqref="K30:L30">
    <cfRule type="containsText" dxfId="911" priority="438" operator="containsText" text="3- Moderado">
      <formula>NOT(ISERROR(SEARCH("3- Moderado",K30)))</formula>
    </cfRule>
    <cfRule type="containsText" dxfId="910" priority="439" operator="containsText" text="6- Moderado">
      <formula>NOT(ISERROR(SEARCH("6- Moderado",K30)))</formula>
    </cfRule>
    <cfRule type="containsText" dxfId="909" priority="440" operator="containsText" text="4- Moderado">
      <formula>NOT(ISERROR(SEARCH("4- Moderado",K30)))</formula>
    </cfRule>
    <cfRule type="containsText" dxfId="908" priority="441" operator="containsText" text="3- Bajo">
      <formula>NOT(ISERROR(SEARCH("3- Bajo",K30)))</formula>
    </cfRule>
    <cfRule type="containsText" dxfId="907" priority="442" operator="containsText" text="4- Bajo">
      <formula>NOT(ISERROR(SEARCH("4- Bajo",K30)))</formula>
    </cfRule>
    <cfRule type="containsText" dxfId="906" priority="443" operator="containsText" text="1- Bajo">
      <formula>NOT(ISERROR(SEARCH("1- Bajo",K30)))</formula>
    </cfRule>
  </conditionalFormatting>
  <conditionalFormatting sqref="H30:I30">
    <cfRule type="containsText" dxfId="905" priority="432" operator="containsText" text="3- Moderado">
      <formula>NOT(ISERROR(SEARCH("3- Moderado",H30)))</formula>
    </cfRule>
    <cfRule type="containsText" dxfId="904" priority="433" operator="containsText" text="6- Moderado">
      <formula>NOT(ISERROR(SEARCH("6- Moderado",H30)))</formula>
    </cfRule>
    <cfRule type="containsText" dxfId="903" priority="434" operator="containsText" text="4- Moderado">
      <formula>NOT(ISERROR(SEARCH("4- Moderado",H30)))</formula>
    </cfRule>
    <cfRule type="containsText" dxfId="902" priority="435" operator="containsText" text="3- Bajo">
      <formula>NOT(ISERROR(SEARCH("3- Bajo",H30)))</formula>
    </cfRule>
    <cfRule type="containsText" dxfId="901" priority="436" operator="containsText" text="4- Bajo">
      <formula>NOT(ISERROR(SEARCH("4- Bajo",H30)))</formula>
    </cfRule>
    <cfRule type="containsText" dxfId="900" priority="437" operator="containsText" text="1- Bajo">
      <formula>NOT(ISERROR(SEARCH("1- Bajo",H30)))</formula>
    </cfRule>
  </conditionalFormatting>
  <conditionalFormatting sqref="A30 C30:E30">
    <cfRule type="containsText" dxfId="899" priority="426" operator="containsText" text="3- Moderado">
      <formula>NOT(ISERROR(SEARCH("3- Moderado",A30)))</formula>
    </cfRule>
    <cfRule type="containsText" dxfId="898" priority="427" operator="containsText" text="6- Moderado">
      <formula>NOT(ISERROR(SEARCH("6- Moderado",A30)))</formula>
    </cfRule>
    <cfRule type="containsText" dxfId="897" priority="428" operator="containsText" text="4- Moderado">
      <formula>NOT(ISERROR(SEARCH("4- Moderado",A30)))</formula>
    </cfRule>
    <cfRule type="containsText" dxfId="896" priority="429" operator="containsText" text="3- Bajo">
      <formula>NOT(ISERROR(SEARCH("3- Bajo",A30)))</formula>
    </cfRule>
    <cfRule type="containsText" dxfId="895" priority="430" operator="containsText" text="4- Bajo">
      <formula>NOT(ISERROR(SEARCH("4- Bajo",A30)))</formula>
    </cfRule>
    <cfRule type="containsText" dxfId="894" priority="431" operator="containsText" text="1- Bajo">
      <formula>NOT(ISERROR(SEARCH("1- Bajo",A30)))</formula>
    </cfRule>
  </conditionalFormatting>
  <conditionalFormatting sqref="F30:G30">
    <cfRule type="containsText" dxfId="893" priority="420" operator="containsText" text="3- Moderado">
      <formula>NOT(ISERROR(SEARCH("3- Moderado",F30)))</formula>
    </cfRule>
    <cfRule type="containsText" dxfId="892" priority="421" operator="containsText" text="6- Moderado">
      <formula>NOT(ISERROR(SEARCH("6- Moderado",F30)))</formula>
    </cfRule>
    <cfRule type="containsText" dxfId="891" priority="422" operator="containsText" text="4- Moderado">
      <formula>NOT(ISERROR(SEARCH("4- Moderado",F30)))</formula>
    </cfRule>
    <cfRule type="containsText" dxfId="890" priority="423" operator="containsText" text="3- Bajo">
      <formula>NOT(ISERROR(SEARCH("3- Bajo",F30)))</formula>
    </cfRule>
    <cfRule type="containsText" dxfId="889" priority="424" operator="containsText" text="4- Bajo">
      <formula>NOT(ISERROR(SEARCH("4- Bajo",F30)))</formula>
    </cfRule>
    <cfRule type="containsText" dxfId="888" priority="425" operator="containsText" text="1- Bajo">
      <formula>NOT(ISERROR(SEARCH("1- Bajo",F30)))</formula>
    </cfRule>
  </conditionalFormatting>
  <conditionalFormatting sqref="J30:J34">
    <cfRule type="containsText" dxfId="887" priority="415" operator="containsText" text="Bajo">
      <formula>NOT(ISERROR(SEARCH("Bajo",J30)))</formula>
    </cfRule>
    <cfRule type="containsText" dxfId="886" priority="416" operator="containsText" text="Moderado">
      <formula>NOT(ISERROR(SEARCH("Moderado",J30)))</formula>
    </cfRule>
    <cfRule type="containsText" dxfId="885" priority="417" operator="containsText" text="Alto">
      <formula>NOT(ISERROR(SEARCH("Alto",J30)))</formula>
    </cfRule>
    <cfRule type="containsText" dxfId="884" priority="418" operator="containsText" text="Extremo">
      <formula>NOT(ISERROR(SEARCH("Extremo",J30)))</formula>
    </cfRule>
    <cfRule type="colorScale" priority="419">
      <colorScale>
        <cfvo type="min"/>
        <cfvo type="max"/>
        <color rgb="FFFF7128"/>
        <color rgb="FFFFEF9C"/>
      </colorScale>
    </cfRule>
  </conditionalFormatting>
  <conditionalFormatting sqref="M30:M34">
    <cfRule type="containsText" dxfId="883" priority="390" operator="containsText" text="Moderado">
      <formula>NOT(ISERROR(SEARCH("Moderado",M30)))</formula>
    </cfRule>
    <cfRule type="containsText" dxfId="882" priority="410" operator="containsText" text="Bajo">
      <formula>NOT(ISERROR(SEARCH("Bajo",M30)))</formula>
    </cfRule>
    <cfRule type="containsText" dxfId="881" priority="411" operator="containsText" text="Moderado">
      <formula>NOT(ISERROR(SEARCH("Moderado",M30)))</formula>
    </cfRule>
    <cfRule type="containsText" dxfId="880" priority="412" operator="containsText" text="Alto">
      <formula>NOT(ISERROR(SEARCH("Alto",M30)))</formula>
    </cfRule>
    <cfRule type="containsText" dxfId="879" priority="413" operator="containsText" text="Extremo">
      <formula>NOT(ISERROR(SEARCH("Extremo",M30)))</formula>
    </cfRule>
    <cfRule type="colorScale" priority="414">
      <colorScale>
        <cfvo type="min"/>
        <cfvo type="max"/>
        <color rgb="FFFF7128"/>
        <color rgb="FFFFEF9C"/>
      </colorScale>
    </cfRule>
  </conditionalFormatting>
  <conditionalFormatting sqref="N30">
    <cfRule type="containsText" dxfId="878" priority="404" operator="containsText" text="3- Moderado">
      <formula>NOT(ISERROR(SEARCH("3- Moderado",N30)))</formula>
    </cfRule>
    <cfRule type="containsText" dxfId="877" priority="405" operator="containsText" text="6- Moderado">
      <formula>NOT(ISERROR(SEARCH("6- Moderado",N30)))</formula>
    </cfRule>
    <cfRule type="containsText" dxfId="876" priority="406" operator="containsText" text="4- Moderado">
      <formula>NOT(ISERROR(SEARCH("4- Moderado",N30)))</formula>
    </cfRule>
    <cfRule type="containsText" dxfId="875" priority="407" operator="containsText" text="3- Bajo">
      <formula>NOT(ISERROR(SEARCH("3- Bajo",N30)))</formula>
    </cfRule>
    <cfRule type="containsText" dxfId="874" priority="408" operator="containsText" text="4- Bajo">
      <formula>NOT(ISERROR(SEARCH("4- Bajo",N30)))</formula>
    </cfRule>
    <cfRule type="containsText" dxfId="873" priority="409" operator="containsText" text="1- Bajo">
      <formula>NOT(ISERROR(SEARCH("1- Bajo",N30)))</formula>
    </cfRule>
  </conditionalFormatting>
  <conditionalFormatting sqref="H30:H34">
    <cfRule type="containsText" dxfId="872" priority="391" operator="containsText" text="Muy Alta">
      <formula>NOT(ISERROR(SEARCH("Muy Alta",H30)))</formula>
    </cfRule>
    <cfRule type="containsText" dxfId="871" priority="392" operator="containsText" text="Alta">
      <formula>NOT(ISERROR(SEARCH("Alta",H30)))</formula>
    </cfRule>
    <cfRule type="containsText" dxfId="870" priority="393" operator="containsText" text="Muy Alta">
      <formula>NOT(ISERROR(SEARCH("Muy Alta",H30)))</formula>
    </cfRule>
    <cfRule type="containsText" dxfId="869" priority="398" operator="containsText" text="Muy Baja">
      <formula>NOT(ISERROR(SEARCH("Muy Baja",H30)))</formula>
    </cfRule>
    <cfRule type="containsText" dxfId="868" priority="399" operator="containsText" text="Baja">
      <formula>NOT(ISERROR(SEARCH("Baja",H30)))</formula>
    </cfRule>
    <cfRule type="containsText" dxfId="867" priority="400" operator="containsText" text="Media">
      <formula>NOT(ISERROR(SEARCH("Media",H30)))</formula>
    </cfRule>
    <cfRule type="containsText" dxfId="866" priority="401" operator="containsText" text="Alta">
      <formula>NOT(ISERROR(SEARCH("Alta",H30)))</formula>
    </cfRule>
    <cfRule type="containsText" dxfId="865" priority="403" operator="containsText" text="Muy Alta">
      <formula>NOT(ISERROR(SEARCH("Muy Alta",H30)))</formula>
    </cfRule>
  </conditionalFormatting>
  <conditionalFormatting sqref="I30:I34">
    <cfRule type="containsText" dxfId="864" priority="394" operator="containsText" text="Catastrófico">
      <formula>NOT(ISERROR(SEARCH("Catastrófico",I30)))</formula>
    </cfRule>
    <cfRule type="containsText" dxfId="863" priority="395" operator="containsText" text="Mayor">
      <formula>NOT(ISERROR(SEARCH("Mayor",I30)))</formula>
    </cfRule>
    <cfRule type="containsText" dxfId="862" priority="396" operator="containsText" text="Menor">
      <formula>NOT(ISERROR(SEARCH("Menor",I30)))</formula>
    </cfRule>
    <cfRule type="containsText" dxfId="861" priority="397" operator="containsText" text="Leve">
      <formula>NOT(ISERROR(SEARCH("Leve",I30)))</formula>
    </cfRule>
    <cfRule type="containsText" dxfId="860" priority="402" operator="containsText" text="Moderado">
      <formula>NOT(ISERROR(SEARCH("Moderado",I30)))</formula>
    </cfRule>
  </conditionalFormatting>
  <conditionalFormatting sqref="K30:K34">
    <cfRule type="containsText" dxfId="859" priority="389" operator="containsText" text="Media">
      <formula>NOT(ISERROR(SEARCH("Media",K30)))</formula>
    </cfRule>
  </conditionalFormatting>
  <conditionalFormatting sqref="L30:L34">
    <cfRule type="containsText" dxfId="858" priority="388" operator="containsText" text="Moderado">
      <formula>NOT(ISERROR(SEARCH("Moderado",L30)))</formula>
    </cfRule>
  </conditionalFormatting>
  <conditionalFormatting sqref="J30:J34">
    <cfRule type="containsText" dxfId="857" priority="387" operator="containsText" text="Moderado">
      <formula>NOT(ISERROR(SEARCH("Moderado",J30)))</formula>
    </cfRule>
  </conditionalFormatting>
  <conditionalFormatting sqref="J30:J34">
    <cfRule type="containsText" dxfId="856" priority="385" operator="containsText" text="Bajo">
      <formula>NOT(ISERROR(SEARCH("Bajo",J30)))</formula>
    </cfRule>
    <cfRule type="containsText" dxfId="855" priority="386" operator="containsText" text="Extremo">
      <formula>NOT(ISERROR(SEARCH("Extremo",J30)))</formula>
    </cfRule>
  </conditionalFormatting>
  <conditionalFormatting sqref="K30:K34">
    <cfRule type="containsText" dxfId="854" priority="383" operator="containsText" text="Baja">
      <formula>NOT(ISERROR(SEARCH("Baja",K30)))</formula>
    </cfRule>
    <cfRule type="containsText" dxfId="853" priority="384" operator="containsText" text="Muy Baja">
      <formula>NOT(ISERROR(SEARCH("Muy Baja",K30)))</formula>
    </cfRule>
  </conditionalFormatting>
  <conditionalFormatting sqref="K30:K34">
    <cfRule type="containsText" dxfId="852" priority="381" operator="containsText" text="Muy Alta">
      <formula>NOT(ISERROR(SEARCH("Muy Alta",K30)))</formula>
    </cfRule>
    <cfRule type="containsText" dxfId="851" priority="382" operator="containsText" text="Alta">
      <formula>NOT(ISERROR(SEARCH("Alta",K30)))</formula>
    </cfRule>
  </conditionalFormatting>
  <conditionalFormatting sqref="L30:L34">
    <cfRule type="containsText" dxfId="850" priority="377" operator="containsText" text="Catastrófico">
      <formula>NOT(ISERROR(SEARCH("Catastrófico",L30)))</formula>
    </cfRule>
    <cfRule type="containsText" dxfId="849" priority="378" operator="containsText" text="Mayor">
      <formula>NOT(ISERROR(SEARCH("Mayor",L30)))</formula>
    </cfRule>
    <cfRule type="containsText" dxfId="848" priority="379" operator="containsText" text="Menor">
      <formula>NOT(ISERROR(SEARCH("Menor",L30)))</formula>
    </cfRule>
    <cfRule type="containsText" dxfId="847" priority="380" operator="containsText" text="Leve">
      <formula>NOT(ISERROR(SEARCH("Leve",L30)))</formula>
    </cfRule>
  </conditionalFormatting>
  <conditionalFormatting sqref="K35:L35">
    <cfRule type="containsText" dxfId="846" priority="371" operator="containsText" text="3- Moderado">
      <formula>NOT(ISERROR(SEARCH("3- Moderado",K35)))</formula>
    </cfRule>
    <cfRule type="containsText" dxfId="845" priority="372" operator="containsText" text="6- Moderado">
      <formula>NOT(ISERROR(SEARCH("6- Moderado",K35)))</formula>
    </cfRule>
    <cfRule type="containsText" dxfId="844" priority="373" operator="containsText" text="4- Moderado">
      <formula>NOT(ISERROR(SEARCH("4- Moderado",K35)))</formula>
    </cfRule>
    <cfRule type="containsText" dxfId="843" priority="374" operator="containsText" text="3- Bajo">
      <formula>NOT(ISERROR(SEARCH("3- Bajo",K35)))</formula>
    </cfRule>
    <cfRule type="containsText" dxfId="842" priority="375" operator="containsText" text="4- Bajo">
      <formula>NOT(ISERROR(SEARCH("4- Bajo",K35)))</formula>
    </cfRule>
    <cfRule type="containsText" dxfId="841" priority="376" operator="containsText" text="1- Bajo">
      <formula>NOT(ISERROR(SEARCH("1- Bajo",K35)))</formula>
    </cfRule>
  </conditionalFormatting>
  <conditionalFormatting sqref="H35:I35">
    <cfRule type="containsText" dxfId="840" priority="365" operator="containsText" text="3- Moderado">
      <formula>NOT(ISERROR(SEARCH("3- Moderado",H35)))</formula>
    </cfRule>
    <cfRule type="containsText" dxfId="839" priority="366" operator="containsText" text="6- Moderado">
      <formula>NOT(ISERROR(SEARCH("6- Moderado",H35)))</formula>
    </cfRule>
    <cfRule type="containsText" dxfId="838" priority="367" operator="containsText" text="4- Moderado">
      <formula>NOT(ISERROR(SEARCH("4- Moderado",H35)))</formula>
    </cfRule>
    <cfRule type="containsText" dxfId="837" priority="368" operator="containsText" text="3- Bajo">
      <formula>NOT(ISERROR(SEARCH("3- Bajo",H35)))</formula>
    </cfRule>
    <cfRule type="containsText" dxfId="836" priority="369" operator="containsText" text="4- Bajo">
      <formula>NOT(ISERROR(SEARCH("4- Bajo",H35)))</formula>
    </cfRule>
    <cfRule type="containsText" dxfId="835" priority="370" operator="containsText" text="1- Bajo">
      <formula>NOT(ISERROR(SEARCH("1- Bajo",H35)))</formula>
    </cfRule>
  </conditionalFormatting>
  <conditionalFormatting sqref="A35 C35:E35">
    <cfRule type="containsText" dxfId="834" priority="359" operator="containsText" text="3- Moderado">
      <formula>NOT(ISERROR(SEARCH("3- Moderado",A35)))</formula>
    </cfRule>
    <cfRule type="containsText" dxfId="833" priority="360" operator="containsText" text="6- Moderado">
      <formula>NOT(ISERROR(SEARCH("6- Moderado",A35)))</formula>
    </cfRule>
    <cfRule type="containsText" dxfId="832" priority="361" operator="containsText" text="4- Moderado">
      <formula>NOT(ISERROR(SEARCH("4- Moderado",A35)))</formula>
    </cfRule>
    <cfRule type="containsText" dxfId="831" priority="362" operator="containsText" text="3- Bajo">
      <formula>NOT(ISERROR(SEARCH("3- Bajo",A35)))</formula>
    </cfRule>
    <cfRule type="containsText" dxfId="830" priority="363" operator="containsText" text="4- Bajo">
      <formula>NOT(ISERROR(SEARCH("4- Bajo",A35)))</formula>
    </cfRule>
    <cfRule type="containsText" dxfId="829" priority="364" operator="containsText" text="1- Bajo">
      <formula>NOT(ISERROR(SEARCH("1- Bajo",A35)))</formula>
    </cfRule>
  </conditionalFormatting>
  <conditionalFormatting sqref="F35:G35">
    <cfRule type="containsText" dxfId="828" priority="353" operator="containsText" text="3- Moderado">
      <formula>NOT(ISERROR(SEARCH("3- Moderado",F35)))</formula>
    </cfRule>
    <cfRule type="containsText" dxfId="827" priority="354" operator="containsText" text="6- Moderado">
      <formula>NOT(ISERROR(SEARCH("6- Moderado",F35)))</formula>
    </cfRule>
    <cfRule type="containsText" dxfId="826" priority="355" operator="containsText" text="4- Moderado">
      <formula>NOT(ISERROR(SEARCH("4- Moderado",F35)))</formula>
    </cfRule>
    <cfRule type="containsText" dxfId="825" priority="356" operator="containsText" text="3- Bajo">
      <formula>NOT(ISERROR(SEARCH("3- Bajo",F35)))</formula>
    </cfRule>
    <cfRule type="containsText" dxfId="824" priority="357" operator="containsText" text="4- Bajo">
      <formula>NOT(ISERROR(SEARCH("4- Bajo",F35)))</formula>
    </cfRule>
    <cfRule type="containsText" dxfId="823" priority="358" operator="containsText" text="1- Bajo">
      <formula>NOT(ISERROR(SEARCH("1- Bajo",F35)))</formula>
    </cfRule>
  </conditionalFormatting>
  <conditionalFormatting sqref="J35:J39">
    <cfRule type="containsText" dxfId="822" priority="348" operator="containsText" text="Bajo">
      <formula>NOT(ISERROR(SEARCH("Bajo",J35)))</formula>
    </cfRule>
    <cfRule type="containsText" dxfId="821" priority="349" operator="containsText" text="Moderado">
      <formula>NOT(ISERROR(SEARCH("Moderado",J35)))</formula>
    </cfRule>
    <cfRule type="containsText" dxfId="820" priority="350" operator="containsText" text="Alto">
      <formula>NOT(ISERROR(SEARCH("Alto",J35)))</formula>
    </cfRule>
    <cfRule type="containsText" dxfId="819" priority="351" operator="containsText" text="Extremo">
      <formula>NOT(ISERROR(SEARCH("Extremo",J35)))</formula>
    </cfRule>
    <cfRule type="colorScale" priority="352">
      <colorScale>
        <cfvo type="min"/>
        <cfvo type="max"/>
        <color rgb="FFFF7128"/>
        <color rgb="FFFFEF9C"/>
      </colorScale>
    </cfRule>
  </conditionalFormatting>
  <conditionalFormatting sqref="M35:M39">
    <cfRule type="containsText" dxfId="818" priority="323" operator="containsText" text="Moderado">
      <formula>NOT(ISERROR(SEARCH("Moderado",M35)))</formula>
    </cfRule>
    <cfRule type="containsText" dxfId="817" priority="343" operator="containsText" text="Bajo">
      <formula>NOT(ISERROR(SEARCH("Bajo",M35)))</formula>
    </cfRule>
    <cfRule type="containsText" dxfId="816" priority="344" operator="containsText" text="Moderado">
      <formula>NOT(ISERROR(SEARCH("Moderado",M35)))</formula>
    </cfRule>
    <cfRule type="containsText" dxfId="815" priority="345" operator="containsText" text="Alto">
      <formula>NOT(ISERROR(SEARCH("Alto",M35)))</formula>
    </cfRule>
    <cfRule type="containsText" dxfId="814" priority="346" operator="containsText" text="Extremo">
      <formula>NOT(ISERROR(SEARCH("Extremo",M35)))</formula>
    </cfRule>
    <cfRule type="colorScale" priority="347">
      <colorScale>
        <cfvo type="min"/>
        <cfvo type="max"/>
        <color rgb="FFFF7128"/>
        <color rgb="FFFFEF9C"/>
      </colorScale>
    </cfRule>
  </conditionalFormatting>
  <conditionalFormatting sqref="N35">
    <cfRule type="containsText" dxfId="813" priority="337" operator="containsText" text="3- Moderado">
      <formula>NOT(ISERROR(SEARCH("3- Moderado",N35)))</formula>
    </cfRule>
    <cfRule type="containsText" dxfId="812" priority="338" operator="containsText" text="6- Moderado">
      <formula>NOT(ISERROR(SEARCH("6- Moderado",N35)))</formula>
    </cfRule>
    <cfRule type="containsText" dxfId="811" priority="339" operator="containsText" text="4- Moderado">
      <formula>NOT(ISERROR(SEARCH("4- Moderado",N35)))</formula>
    </cfRule>
    <cfRule type="containsText" dxfId="810" priority="340" operator="containsText" text="3- Bajo">
      <formula>NOT(ISERROR(SEARCH("3- Bajo",N35)))</formula>
    </cfRule>
    <cfRule type="containsText" dxfId="809" priority="341" operator="containsText" text="4- Bajo">
      <formula>NOT(ISERROR(SEARCH("4- Bajo",N35)))</formula>
    </cfRule>
    <cfRule type="containsText" dxfId="808" priority="342" operator="containsText" text="1- Bajo">
      <formula>NOT(ISERROR(SEARCH("1- Bajo",N35)))</formula>
    </cfRule>
  </conditionalFormatting>
  <conditionalFormatting sqref="H35:H39">
    <cfRule type="containsText" dxfId="807" priority="324" operator="containsText" text="Muy Alta">
      <formula>NOT(ISERROR(SEARCH("Muy Alta",H35)))</formula>
    </cfRule>
    <cfRule type="containsText" dxfId="806" priority="325" operator="containsText" text="Alta">
      <formula>NOT(ISERROR(SEARCH("Alta",H35)))</formula>
    </cfRule>
    <cfRule type="containsText" dxfId="805" priority="326" operator="containsText" text="Muy Alta">
      <formula>NOT(ISERROR(SEARCH("Muy Alta",H35)))</formula>
    </cfRule>
    <cfRule type="containsText" dxfId="804" priority="331" operator="containsText" text="Muy Baja">
      <formula>NOT(ISERROR(SEARCH("Muy Baja",H35)))</formula>
    </cfRule>
    <cfRule type="containsText" dxfId="803" priority="332" operator="containsText" text="Baja">
      <formula>NOT(ISERROR(SEARCH("Baja",H35)))</formula>
    </cfRule>
    <cfRule type="containsText" dxfId="802" priority="333" operator="containsText" text="Media">
      <formula>NOT(ISERROR(SEARCH("Media",H35)))</formula>
    </cfRule>
    <cfRule type="containsText" dxfId="801" priority="334" operator="containsText" text="Alta">
      <formula>NOT(ISERROR(SEARCH("Alta",H35)))</formula>
    </cfRule>
    <cfRule type="containsText" dxfId="800" priority="336" operator="containsText" text="Muy Alta">
      <formula>NOT(ISERROR(SEARCH("Muy Alta",H35)))</formula>
    </cfRule>
  </conditionalFormatting>
  <conditionalFormatting sqref="I35:I39">
    <cfRule type="containsText" dxfId="799" priority="327" operator="containsText" text="Catastrófico">
      <formula>NOT(ISERROR(SEARCH("Catastrófico",I35)))</formula>
    </cfRule>
    <cfRule type="containsText" dxfId="798" priority="328" operator="containsText" text="Mayor">
      <formula>NOT(ISERROR(SEARCH("Mayor",I35)))</formula>
    </cfRule>
    <cfRule type="containsText" dxfId="797" priority="329" operator="containsText" text="Menor">
      <formula>NOT(ISERROR(SEARCH("Menor",I35)))</formula>
    </cfRule>
    <cfRule type="containsText" dxfId="796" priority="330" operator="containsText" text="Leve">
      <formula>NOT(ISERROR(SEARCH("Leve",I35)))</formula>
    </cfRule>
    <cfRule type="containsText" dxfId="795" priority="335" operator="containsText" text="Moderado">
      <formula>NOT(ISERROR(SEARCH("Moderado",I35)))</formula>
    </cfRule>
  </conditionalFormatting>
  <conditionalFormatting sqref="K35:K39">
    <cfRule type="containsText" dxfId="794" priority="322" operator="containsText" text="Media">
      <formula>NOT(ISERROR(SEARCH("Media",K35)))</formula>
    </cfRule>
  </conditionalFormatting>
  <conditionalFormatting sqref="L35:L39">
    <cfRule type="containsText" dxfId="793" priority="321" operator="containsText" text="Moderado">
      <formula>NOT(ISERROR(SEARCH("Moderado",L35)))</formula>
    </cfRule>
  </conditionalFormatting>
  <conditionalFormatting sqref="J35:J39">
    <cfRule type="containsText" dxfId="792" priority="320" operator="containsText" text="Moderado">
      <formula>NOT(ISERROR(SEARCH("Moderado",J35)))</formula>
    </cfRule>
  </conditionalFormatting>
  <conditionalFormatting sqref="J35:J39">
    <cfRule type="containsText" dxfId="791" priority="318" operator="containsText" text="Bajo">
      <formula>NOT(ISERROR(SEARCH("Bajo",J35)))</formula>
    </cfRule>
    <cfRule type="containsText" dxfId="790" priority="319" operator="containsText" text="Extremo">
      <formula>NOT(ISERROR(SEARCH("Extremo",J35)))</formula>
    </cfRule>
  </conditionalFormatting>
  <conditionalFormatting sqref="K35:K39">
    <cfRule type="containsText" dxfId="789" priority="316" operator="containsText" text="Baja">
      <formula>NOT(ISERROR(SEARCH("Baja",K35)))</formula>
    </cfRule>
    <cfRule type="containsText" dxfId="788" priority="317" operator="containsText" text="Muy Baja">
      <formula>NOT(ISERROR(SEARCH("Muy Baja",K35)))</formula>
    </cfRule>
  </conditionalFormatting>
  <conditionalFormatting sqref="K35:K39">
    <cfRule type="containsText" dxfId="787" priority="314" operator="containsText" text="Muy Alta">
      <formula>NOT(ISERROR(SEARCH("Muy Alta",K35)))</formula>
    </cfRule>
    <cfRule type="containsText" dxfId="786" priority="315" operator="containsText" text="Alta">
      <formula>NOT(ISERROR(SEARCH("Alta",K35)))</formula>
    </cfRule>
  </conditionalFormatting>
  <conditionalFormatting sqref="L35:L39">
    <cfRule type="containsText" dxfId="785" priority="310" operator="containsText" text="Catastrófico">
      <formula>NOT(ISERROR(SEARCH("Catastrófico",L35)))</formula>
    </cfRule>
    <cfRule type="containsText" dxfId="784" priority="311" operator="containsText" text="Mayor">
      <formula>NOT(ISERROR(SEARCH("Mayor",L35)))</formula>
    </cfRule>
    <cfRule type="containsText" dxfId="783" priority="312" operator="containsText" text="Menor">
      <formula>NOT(ISERROR(SEARCH("Menor",L35)))</formula>
    </cfRule>
    <cfRule type="containsText" dxfId="782" priority="313" operator="containsText" text="Leve">
      <formula>NOT(ISERROR(SEARCH("Leve",L35)))</formula>
    </cfRule>
  </conditionalFormatting>
  <conditionalFormatting sqref="K40:L40">
    <cfRule type="containsText" dxfId="781" priority="304" operator="containsText" text="3- Moderado">
      <formula>NOT(ISERROR(SEARCH("3- Moderado",K40)))</formula>
    </cfRule>
    <cfRule type="containsText" dxfId="780" priority="305" operator="containsText" text="6- Moderado">
      <formula>NOT(ISERROR(SEARCH("6- Moderado",K40)))</formula>
    </cfRule>
    <cfRule type="containsText" dxfId="779" priority="306" operator="containsText" text="4- Moderado">
      <formula>NOT(ISERROR(SEARCH("4- Moderado",K40)))</formula>
    </cfRule>
    <cfRule type="containsText" dxfId="778" priority="307" operator="containsText" text="3- Bajo">
      <formula>NOT(ISERROR(SEARCH("3- Bajo",K40)))</formula>
    </cfRule>
    <cfRule type="containsText" dxfId="777" priority="308" operator="containsText" text="4- Bajo">
      <formula>NOT(ISERROR(SEARCH("4- Bajo",K40)))</formula>
    </cfRule>
    <cfRule type="containsText" dxfId="776" priority="309" operator="containsText" text="1- Bajo">
      <formula>NOT(ISERROR(SEARCH("1- Bajo",K40)))</formula>
    </cfRule>
  </conditionalFormatting>
  <conditionalFormatting sqref="H40:I40">
    <cfRule type="containsText" dxfId="775" priority="298" operator="containsText" text="3- Moderado">
      <formula>NOT(ISERROR(SEARCH("3- Moderado",H40)))</formula>
    </cfRule>
    <cfRule type="containsText" dxfId="774" priority="299" operator="containsText" text="6- Moderado">
      <formula>NOT(ISERROR(SEARCH("6- Moderado",H40)))</formula>
    </cfRule>
    <cfRule type="containsText" dxfId="773" priority="300" operator="containsText" text="4- Moderado">
      <formula>NOT(ISERROR(SEARCH("4- Moderado",H40)))</formula>
    </cfRule>
    <cfRule type="containsText" dxfId="772" priority="301" operator="containsText" text="3- Bajo">
      <formula>NOT(ISERROR(SEARCH("3- Bajo",H40)))</formula>
    </cfRule>
    <cfRule type="containsText" dxfId="771" priority="302" operator="containsText" text="4- Bajo">
      <formula>NOT(ISERROR(SEARCH("4- Bajo",H40)))</formula>
    </cfRule>
    <cfRule type="containsText" dxfId="770" priority="303" operator="containsText" text="1- Bajo">
      <formula>NOT(ISERROR(SEARCH("1- Bajo",H40)))</formula>
    </cfRule>
  </conditionalFormatting>
  <conditionalFormatting sqref="A40 C40:E40">
    <cfRule type="containsText" dxfId="769" priority="292" operator="containsText" text="3- Moderado">
      <formula>NOT(ISERROR(SEARCH("3- Moderado",A40)))</formula>
    </cfRule>
    <cfRule type="containsText" dxfId="768" priority="293" operator="containsText" text="6- Moderado">
      <formula>NOT(ISERROR(SEARCH("6- Moderado",A40)))</formula>
    </cfRule>
    <cfRule type="containsText" dxfId="767" priority="294" operator="containsText" text="4- Moderado">
      <formula>NOT(ISERROR(SEARCH("4- Moderado",A40)))</formula>
    </cfRule>
    <cfRule type="containsText" dxfId="766" priority="295" operator="containsText" text="3- Bajo">
      <formula>NOT(ISERROR(SEARCH("3- Bajo",A40)))</formula>
    </cfRule>
    <cfRule type="containsText" dxfId="765" priority="296" operator="containsText" text="4- Bajo">
      <formula>NOT(ISERROR(SEARCH("4- Bajo",A40)))</formula>
    </cfRule>
    <cfRule type="containsText" dxfId="764" priority="297" operator="containsText" text="1- Bajo">
      <formula>NOT(ISERROR(SEARCH("1- Bajo",A40)))</formula>
    </cfRule>
  </conditionalFormatting>
  <conditionalFormatting sqref="F40:G40">
    <cfRule type="containsText" dxfId="763" priority="286" operator="containsText" text="3- Moderado">
      <formula>NOT(ISERROR(SEARCH("3- Moderado",F40)))</formula>
    </cfRule>
    <cfRule type="containsText" dxfId="762" priority="287" operator="containsText" text="6- Moderado">
      <formula>NOT(ISERROR(SEARCH("6- Moderado",F40)))</formula>
    </cfRule>
    <cfRule type="containsText" dxfId="761" priority="288" operator="containsText" text="4- Moderado">
      <formula>NOT(ISERROR(SEARCH("4- Moderado",F40)))</formula>
    </cfRule>
    <cfRule type="containsText" dxfId="760" priority="289" operator="containsText" text="3- Bajo">
      <formula>NOT(ISERROR(SEARCH("3- Bajo",F40)))</formula>
    </cfRule>
    <cfRule type="containsText" dxfId="759" priority="290" operator="containsText" text="4- Bajo">
      <formula>NOT(ISERROR(SEARCH("4- Bajo",F40)))</formula>
    </cfRule>
    <cfRule type="containsText" dxfId="758" priority="291" operator="containsText" text="1- Bajo">
      <formula>NOT(ISERROR(SEARCH("1- Bajo",F40)))</formula>
    </cfRule>
  </conditionalFormatting>
  <conditionalFormatting sqref="J40:J44">
    <cfRule type="containsText" dxfId="757" priority="281" operator="containsText" text="Bajo">
      <formula>NOT(ISERROR(SEARCH("Bajo",J40)))</formula>
    </cfRule>
    <cfRule type="containsText" dxfId="756" priority="282" operator="containsText" text="Moderado">
      <formula>NOT(ISERROR(SEARCH("Moderado",J40)))</formula>
    </cfRule>
    <cfRule type="containsText" dxfId="755" priority="283" operator="containsText" text="Alto">
      <formula>NOT(ISERROR(SEARCH("Alto",J40)))</formula>
    </cfRule>
    <cfRule type="containsText" dxfId="754" priority="284" operator="containsText" text="Extremo">
      <formula>NOT(ISERROR(SEARCH("Extremo",J40)))</formula>
    </cfRule>
    <cfRule type="colorScale" priority="285">
      <colorScale>
        <cfvo type="min"/>
        <cfvo type="max"/>
        <color rgb="FFFF7128"/>
        <color rgb="FFFFEF9C"/>
      </colorScale>
    </cfRule>
  </conditionalFormatting>
  <conditionalFormatting sqref="M40:M44">
    <cfRule type="containsText" dxfId="753" priority="256" operator="containsText" text="Moderado">
      <formula>NOT(ISERROR(SEARCH("Moderado",M40)))</formula>
    </cfRule>
    <cfRule type="containsText" dxfId="752" priority="276" operator="containsText" text="Bajo">
      <formula>NOT(ISERROR(SEARCH("Bajo",M40)))</formula>
    </cfRule>
    <cfRule type="containsText" dxfId="751" priority="277" operator="containsText" text="Moderado">
      <formula>NOT(ISERROR(SEARCH("Moderado",M40)))</formula>
    </cfRule>
    <cfRule type="containsText" dxfId="750" priority="278" operator="containsText" text="Alto">
      <formula>NOT(ISERROR(SEARCH("Alto",M40)))</formula>
    </cfRule>
    <cfRule type="containsText" dxfId="749" priority="279" operator="containsText" text="Extremo">
      <formula>NOT(ISERROR(SEARCH("Extremo",M40)))</formula>
    </cfRule>
    <cfRule type="colorScale" priority="280">
      <colorScale>
        <cfvo type="min"/>
        <cfvo type="max"/>
        <color rgb="FFFF7128"/>
        <color rgb="FFFFEF9C"/>
      </colorScale>
    </cfRule>
  </conditionalFormatting>
  <conditionalFormatting sqref="N40">
    <cfRule type="containsText" dxfId="748" priority="270" operator="containsText" text="3- Moderado">
      <formula>NOT(ISERROR(SEARCH("3- Moderado",N40)))</formula>
    </cfRule>
    <cfRule type="containsText" dxfId="747" priority="271" operator="containsText" text="6- Moderado">
      <formula>NOT(ISERROR(SEARCH("6- Moderado",N40)))</formula>
    </cfRule>
    <cfRule type="containsText" dxfId="746" priority="272" operator="containsText" text="4- Moderado">
      <formula>NOT(ISERROR(SEARCH("4- Moderado",N40)))</formula>
    </cfRule>
    <cfRule type="containsText" dxfId="745" priority="273" operator="containsText" text="3- Bajo">
      <formula>NOT(ISERROR(SEARCH("3- Bajo",N40)))</formula>
    </cfRule>
    <cfRule type="containsText" dxfId="744" priority="274" operator="containsText" text="4- Bajo">
      <formula>NOT(ISERROR(SEARCH("4- Bajo",N40)))</formula>
    </cfRule>
    <cfRule type="containsText" dxfId="743" priority="275" operator="containsText" text="1- Bajo">
      <formula>NOT(ISERROR(SEARCH("1- Bajo",N40)))</formula>
    </cfRule>
  </conditionalFormatting>
  <conditionalFormatting sqref="H40:H44">
    <cfRule type="containsText" dxfId="742" priority="257" operator="containsText" text="Muy Alta">
      <formula>NOT(ISERROR(SEARCH("Muy Alta",H40)))</formula>
    </cfRule>
    <cfRule type="containsText" dxfId="741" priority="258" operator="containsText" text="Alta">
      <formula>NOT(ISERROR(SEARCH("Alta",H40)))</formula>
    </cfRule>
    <cfRule type="containsText" dxfId="740" priority="259" operator="containsText" text="Muy Alta">
      <formula>NOT(ISERROR(SEARCH("Muy Alta",H40)))</formula>
    </cfRule>
    <cfRule type="containsText" dxfId="739" priority="264" operator="containsText" text="Muy Baja">
      <formula>NOT(ISERROR(SEARCH("Muy Baja",H40)))</formula>
    </cfRule>
    <cfRule type="containsText" dxfId="738" priority="265" operator="containsText" text="Baja">
      <formula>NOT(ISERROR(SEARCH("Baja",H40)))</formula>
    </cfRule>
    <cfRule type="containsText" dxfId="737" priority="266" operator="containsText" text="Media">
      <formula>NOT(ISERROR(SEARCH("Media",H40)))</formula>
    </cfRule>
    <cfRule type="containsText" dxfId="736" priority="267" operator="containsText" text="Alta">
      <formula>NOT(ISERROR(SEARCH("Alta",H40)))</formula>
    </cfRule>
    <cfRule type="containsText" dxfId="735" priority="269" operator="containsText" text="Muy Alta">
      <formula>NOT(ISERROR(SEARCH("Muy Alta",H40)))</formula>
    </cfRule>
  </conditionalFormatting>
  <conditionalFormatting sqref="I40:I44">
    <cfRule type="containsText" dxfId="734" priority="260" operator="containsText" text="Catastrófico">
      <formula>NOT(ISERROR(SEARCH("Catastrófico",I40)))</formula>
    </cfRule>
    <cfRule type="containsText" dxfId="733" priority="261" operator="containsText" text="Mayor">
      <formula>NOT(ISERROR(SEARCH("Mayor",I40)))</formula>
    </cfRule>
    <cfRule type="containsText" dxfId="732" priority="262" operator="containsText" text="Menor">
      <formula>NOT(ISERROR(SEARCH("Menor",I40)))</formula>
    </cfRule>
    <cfRule type="containsText" dxfId="731" priority="263" operator="containsText" text="Leve">
      <formula>NOT(ISERROR(SEARCH("Leve",I40)))</formula>
    </cfRule>
    <cfRule type="containsText" dxfId="730" priority="268" operator="containsText" text="Moderado">
      <formula>NOT(ISERROR(SEARCH("Moderado",I40)))</formula>
    </cfRule>
  </conditionalFormatting>
  <conditionalFormatting sqref="K40:K44">
    <cfRule type="containsText" dxfId="729" priority="255" operator="containsText" text="Media">
      <formula>NOT(ISERROR(SEARCH("Media",K40)))</formula>
    </cfRule>
  </conditionalFormatting>
  <conditionalFormatting sqref="L40:L44">
    <cfRule type="containsText" dxfId="728" priority="254" operator="containsText" text="Moderado">
      <formula>NOT(ISERROR(SEARCH("Moderado",L40)))</formula>
    </cfRule>
  </conditionalFormatting>
  <conditionalFormatting sqref="J40:J44">
    <cfRule type="containsText" dxfId="727" priority="253" operator="containsText" text="Moderado">
      <formula>NOT(ISERROR(SEARCH("Moderado",J40)))</formula>
    </cfRule>
  </conditionalFormatting>
  <conditionalFormatting sqref="J40:J44">
    <cfRule type="containsText" dxfId="726" priority="251" operator="containsText" text="Bajo">
      <formula>NOT(ISERROR(SEARCH("Bajo",J40)))</formula>
    </cfRule>
    <cfRule type="containsText" dxfId="725" priority="252" operator="containsText" text="Extremo">
      <formula>NOT(ISERROR(SEARCH("Extremo",J40)))</formula>
    </cfRule>
  </conditionalFormatting>
  <conditionalFormatting sqref="K40:K44">
    <cfRule type="containsText" dxfId="724" priority="249" operator="containsText" text="Baja">
      <formula>NOT(ISERROR(SEARCH("Baja",K40)))</formula>
    </cfRule>
    <cfRule type="containsText" dxfId="723" priority="250" operator="containsText" text="Muy Baja">
      <formula>NOT(ISERROR(SEARCH("Muy Baja",K40)))</formula>
    </cfRule>
  </conditionalFormatting>
  <conditionalFormatting sqref="K40:K44">
    <cfRule type="containsText" dxfId="722" priority="247" operator="containsText" text="Muy Alta">
      <formula>NOT(ISERROR(SEARCH("Muy Alta",K40)))</formula>
    </cfRule>
    <cfRule type="containsText" dxfId="721" priority="248" operator="containsText" text="Alta">
      <formula>NOT(ISERROR(SEARCH("Alta",K40)))</formula>
    </cfRule>
  </conditionalFormatting>
  <conditionalFormatting sqref="L40:L44">
    <cfRule type="containsText" dxfId="720" priority="243" operator="containsText" text="Catastrófico">
      <formula>NOT(ISERROR(SEARCH("Catastrófico",L40)))</formula>
    </cfRule>
    <cfRule type="containsText" dxfId="719" priority="244" operator="containsText" text="Mayor">
      <formula>NOT(ISERROR(SEARCH("Mayor",L40)))</formula>
    </cfRule>
    <cfRule type="containsText" dxfId="718" priority="245" operator="containsText" text="Menor">
      <formula>NOT(ISERROR(SEARCH("Menor",L40)))</formula>
    </cfRule>
    <cfRule type="containsText" dxfId="717" priority="246" operator="containsText" text="Leve">
      <formula>NOT(ISERROR(SEARCH("Leve",L40)))</formula>
    </cfRule>
  </conditionalFormatting>
  <conditionalFormatting sqref="K45:L45">
    <cfRule type="containsText" dxfId="716" priority="237" operator="containsText" text="3- Moderado">
      <formula>NOT(ISERROR(SEARCH("3- Moderado",K45)))</formula>
    </cfRule>
    <cfRule type="containsText" dxfId="715" priority="238" operator="containsText" text="6- Moderado">
      <formula>NOT(ISERROR(SEARCH("6- Moderado",K45)))</formula>
    </cfRule>
    <cfRule type="containsText" dxfId="714" priority="239" operator="containsText" text="4- Moderado">
      <formula>NOT(ISERROR(SEARCH("4- Moderado",K45)))</formula>
    </cfRule>
    <cfRule type="containsText" dxfId="713" priority="240" operator="containsText" text="3- Bajo">
      <formula>NOT(ISERROR(SEARCH("3- Bajo",K45)))</formula>
    </cfRule>
    <cfRule type="containsText" dxfId="712" priority="241" operator="containsText" text="4- Bajo">
      <formula>NOT(ISERROR(SEARCH("4- Bajo",K45)))</formula>
    </cfRule>
    <cfRule type="containsText" dxfId="711" priority="242" operator="containsText" text="1- Bajo">
      <formula>NOT(ISERROR(SEARCH("1- Bajo",K45)))</formula>
    </cfRule>
  </conditionalFormatting>
  <conditionalFormatting sqref="H45:I45">
    <cfRule type="containsText" dxfId="710" priority="231" operator="containsText" text="3- Moderado">
      <formula>NOT(ISERROR(SEARCH("3- Moderado",H45)))</formula>
    </cfRule>
    <cfRule type="containsText" dxfId="709" priority="232" operator="containsText" text="6- Moderado">
      <formula>NOT(ISERROR(SEARCH("6- Moderado",H45)))</formula>
    </cfRule>
    <cfRule type="containsText" dxfId="708" priority="233" operator="containsText" text="4- Moderado">
      <formula>NOT(ISERROR(SEARCH("4- Moderado",H45)))</formula>
    </cfRule>
    <cfRule type="containsText" dxfId="707" priority="234" operator="containsText" text="3- Bajo">
      <formula>NOT(ISERROR(SEARCH("3- Bajo",H45)))</formula>
    </cfRule>
    <cfRule type="containsText" dxfId="706" priority="235" operator="containsText" text="4- Bajo">
      <formula>NOT(ISERROR(SEARCH("4- Bajo",H45)))</formula>
    </cfRule>
    <cfRule type="containsText" dxfId="705" priority="236" operator="containsText" text="1- Bajo">
      <formula>NOT(ISERROR(SEARCH("1- Bajo",H45)))</formula>
    </cfRule>
  </conditionalFormatting>
  <conditionalFormatting sqref="A45 C45:E45">
    <cfRule type="containsText" dxfId="704" priority="225" operator="containsText" text="3- Moderado">
      <formula>NOT(ISERROR(SEARCH("3- Moderado",A45)))</formula>
    </cfRule>
    <cfRule type="containsText" dxfId="703" priority="226" operator="containsText" text="6- Moderado">
      <formula>NOT(ISERROR(SEARCH("6- Moderado",A45)))</formula>
    </cfRule>
    <cfRule type="containsText" dxfId="702" priority="227" operator="containsText" text="4- Moderado">
      <formula>NOT(ISERROR(SEARCH("4- Moderado",A45)))</formula>
    </cfRule>
    <cfRule type="containsText" dxfId="701" priority="228" operator="containsText" text="3- Bajo">
      <formula>NOT(ISERROR(SEARCH("3- Bajo",A45)))</formula>
    </cfRule>
    <cfRule type="containsText" dxfId="700" priority="229" operator="containsText" text="4- Bajo">
      <formula>NOT(ISERROR(SEARCH("4- Bajo",A45)))</formula>
    </cfRule>
    <cfRule type="containsText" dxfId="699" priority="230" operator="containsText" text="1- Bajo">
      <formula>NOT(ISERROR(SEARCH("1- Bajo",A45)))</formula>
    </cfRule>
  </conditionalFormatting>
  <conditionalFormatting sqref="F45:G45">
    <cfRule type="containsText" dxfId="698" priority="219" operator="containsText" text="3- Moderado">
      <formula>NOT(ISERROR(SEARCH("3- Moderado",F45)))</formula>
    </cfRule>
    <cfRule type="containsText" dxfId="697" priority="220" operator="containsText" text="6- Moderado">
      <formula>NOT(ISERROR(SEARCH("6- Moderado",F45)))</formula>
    </cfRule>
    <cfRule type="containsText" dxfId="696" priority="221" operator="containsText" text="4- Moderado">
      <formula>NOT(ISERROR(SEARCH("4- Moderado",F45)))</formula>
    </cfRule>
    <cfRule type="containsText" dxfId="695" priority="222" operator="containsText" text="3- Bajo">
      <formula>NOT(ISERROR(SEARCH("3- Bajo",F45)))</formula>
    </cfRule>
    <cfRule type="containsText" dxfId="694" priority="223" operator="containsText" text="4- Bajo">
      <formula>NOT(ISERROR(SEARCH("4- Bajo",F45)))</formula>
    </cfRule>
    <cfRule type="containsText" dxfId="693" priority="224" operator="containsText" text="1- Bajo">
      <formula>NOT(ISERROR(SEARCH("1- Bajo",F45)))</formula>
    </cfRule>
  </conditionalFormatting>
  <conditionalFormatting sqref="J45:J49">
    <cfRule type="containsText" dxfId="692" priority="214" operator="containsText" text="Bajo">
      <formula>NOT(ISERROR(SEARCH("Bajo",J45)))</formula>
    </cfRule>
    <cfRule type="containsText" dxfId="691" priority="215" operator="containsText" text="Moderado">
      <formula>NOT(ISERROR(SEARCH("Moderado",J45)))</formula>
    </cfRule>
    <cfRule type="containsText" dxfId="690" priority="216" operator="containsText" text="Alto">
      <formula>NOT(ISERROR(SEARCH("Alto",J45)))</formula>
    </cfRule>
    <cfRule type="containsText" dxfId="689" priority="217" operator="containsText" text="Extremo">
      <formula>NOT(ISERROR(SEARCH("Extremo",J45)))</formula>
    </cfRule>
    <cfRule type="colorScale" priority="218">
      <colorScale>
        <cfvo type="min"/>
        <cfvo type="max"/>
        <color rgb="FFFF7128"/>
        <color rgb="FFFFEF9C"/>
      </colorScale>
    </cfRule>
  </conditionalFormatting>
  <conditionalFormatting sqref="M45:M49">
    <cfRule type="containsText" dxfId="688" priority="189" operator="containsText" text="Moderado">
      <formula>NOT(ISERROR(SEARCH("Moderado",M45)))</formula>
    </cfRule>
    <cfRule type="containsText" dxfId="687" priority="209" operator="containsText" text="Bajo">
      <formula>NOT(ISERROR(SEARCH("Bajo",M45)))</formula>
    </cfRule>
    <cfRule type="containsText" dxfId="686" priority="210" operator="containsText" text="Moderado">
      <formula>NOT(ISERROR(SEARCH("Moderado",M45)))</formula>
    </cfRule>
    <cfRule type="containsText" dxfId="685" priority="211" operator="containsText" text="Alto">
      <formula>NOT(ISERROR(SEARCH("Alto",M45)))</formula>
    </cfRule>
    <cfRule type="containsText" dxfId="684" priority="212" operator="containsText" text="Extremo">
      <formula>NOT(ISERROR(SEARCH("Extremo",M45)))</formula>
    </cfRule>
    <cfRule type="colorScale" priority="213">
      <colorScale>
        <cfvo type="min"/>
        <cfvo type="max"/>
        <color rgb="FFFF7128"/>
        <color rgb="FFFFEF9C"/>
      </colorScale>
    </cfRule>
  </conditionalFormatting>
  <conditionalFormatting sqref="N45">
    <cfRule type="containsText" dxfId="683" priority="203" operator="containsText" text="3- Moderado">
      <formula>NOT(ISERROR(SEARCH("3- Moderado",N45)))</formula>
    </cfRule>
    <cfRule type="containsText" dxfId="682" priority="204" operator="containsText" text="6- Moderado">
      <formula>NOT(ISERROR(SEARCH("6- Moderado",N45)))</formula>
    </cfRule>
    <cfRule type="containsText" dxfId="681" priority="205" operator="containsText" text="4- Moderado">
      <formula>NOT(ISERROR(SEARCH("4- Moderado",N45)))</formula>
    </cfRule>
    <cfRule type="containsText" dxfId="680" priority="206" operator="containsText" text="3- Bajo">
      <formula>NOT(ISERROR(SEARCH("3- Bajo",N45)))</formula>
    </cfRule>
    <cfRule type="containsText" dxfId="679" priority="207" operator="containsText" text="4- Bajo">
      <formula>NOT(ISERROR(SEARCH("4- Bajo",N45)))</formula>
    </cfRule>
    <cfRule type="containsText" dxfId="678" priority="208" operator="containsText" text="1- Bajo">
      <formula>NOT(ISERROR(SEARCH("1- Bajo",N45)))</formula>
    </cfRule>
  </conditionalFormatting>
  <conditionalFormatting sqref="H45:H49">
    <cfRule type="containsText" dxfId="677" priority="190" operator="containsText" text="Muy Alta">
      <formula>NOT(ISERROR(SEARCH("Muy Alta",H45)))</formula>
    </cfRule>
    <cfRule type="containsText" dxfId="676" priority="191" operator="containsText" text="Alta">
      <formula>NOT(ISERROR(SEARCH("Alta",H45)))</formula>
    </cfRule>
    <cfRule type="containsText" dxfId="675" priority="192" operator="containsText" text="Muy Alta">
      <formula>NOT(ISERROR(SEARCH("Muy Alta",H45)))</formula>
    </cfRule>
    <cfRule type="containsText" dxfId="674" priority="197" operator="containsText" text="Muy Baja">
      <formula>NOT(ISERROR(SEARCH("Muy Baja",H45)))</formula>
    </cfRule>
    <cfRule type="containsText" dxfId="673" priority="198" operator="containsText" text="Baja">
      <formula>NOT(ISERROR(SEARCH("Baja",H45)))</formula>
    </cfRule>
    <cfRule type="containsText" dxfId="672" priority="199" operator="containsText" text="Media">
      <formula>NOT(ISERROR(SEARCH("Media",H45)))</formula>
    </cfRule>
    <cfRule type="containsText" dxfId="671" priority="200" operator="containsText" text="Alta">
      <formula>NOT(ISERROR(SEARCH("Alta",H45)))</formula>
    </cfRule>
    <cfRule type="containsText" dxfId="670" priority="202" operator="containsText" text="Muy Alta">
      <formula>NOT(ISERROR(SEARCH("Muy Alta",H45)))</formula>
    </cfRule>
  </conditionalFormatting>
  <conditionalFormatting sqref="I45:I49">
    <cfRule type="containsText" dxfId="669" priority="193" operator="containsText" text="Catastrófico">
      <formula>NOT(ISERROR(SEARCH("Catastrófico",I45)))</formula>
    </cfRule>
    <cfRule type="containsText" dxfId="668" priority="194" operator="containsText" text="Mayor">
      <formula>NOT(ISERROR(SEARCH("Mayor",I45)))</formula>
    </cfRule>
    <cfRule type="containsText" dxfId="667" priority="195" operator="containsText" text="Menor">
      <formula>NOT(ISERROR(SEARCH("Menor",I45)))</formula>
    </cfRule>
    <cfRule type="containsText" dxfId="666" priority="196" operator="containsText" text="Leve">
      <formula>NOT(ISERROR(SEARCH("Leve",I45)))</formula>
    </cfRule>
    <cfRule type="containsText" dxfId="665" priority="201" operator="containsText" text="Moderado">
      <formula>NOT(ISERROR(SEARCH("Moderado",I45)))</formula>
    </cfRule>
  </conditionalFormatting>
  <conditionalFormatting sqref="K45:K49">
    <cfRule type="containsText" dxfId="664" priority="188" operator="containsText" text="Media">
      <formula>NOT(ISERROR(SEARCH("Media",K45)))</formula>
    </cfRule>
  </conditionalFormatting>
  <conditionalFormatting sqref="L45:L49">
    <cfRule type="containsText" dxfId="663" priority="187" operator="containsText" text="Moderado">
      <formula>NOT(ISERROR(SEARCH("Moderado",L45)))</formula>
    </cfRule>
  </conditionalFormatting>
  <conditionalFormatting sqref="J45:J49">
    <cfRule type="containsText" dxfId="662" priority="186" operator="containsText" text="Moderado">
      <formula>NOT(ISERROR(SEARCH("Moderado",J45)))</formula>
    </cfRule>
  </conditionalFormatting>
  <conditionalFormatting sqref="J45:J49">
    <cfRule type="containsText" dxfId="661" priority="184" operator="containsText" text="Bajo">
      <formula>NOT(ISERROR(SEARCH("Bajo",J45)))</formula>
    </cfRule>
    <cfRule type="containsText" dxfId="660" priority="185" operator="containsText" text="Extremo">
      <formula>NOT(ISERROR(SEARCH("Extremo",J45)))</formula>
    </cfRule>
  </conditionalFormatting>
  <conditionalFormatting sqref="K45:K49">
    <cfRule type="containsText" dxfId="659" priority="182" operator="containsText" text="Baja">
      <formula>NOT(ISERROR(SEARCH("Baja",K45)))</formula>
    </cfRule>
    <cfRule type="containsText" dxfId="658" priority="183" operator="containsText" text="Muy Baja">
      <formula>NOT(ISERROR(SEARCH("Muy Baja",K45)))</formula>
    </cfRule>
  </conditionalFormatting>
  <conditionalFormatting sqref="K45:K49">
    <cfRule type="containsText" dxfId="657" priority="180" operator="containsText" text="Muy Alta">
      <formula>NOT(ISERROR(SEARCH("Muy Alta",K45)))</formula>
    </cfRule>
    <cfRule type="containsText" dxfId="656" priority="181" operator="containsText" text="Alta">
      <formula>NOT(ISERROR(SEARCH("Alta",K45)))</formula>
    </cfRule>
  </conditionalFormatting>
  <conditionalFormatting sqref="L45:L49">
    <cfRule type="containsText" dxfId="655" priority="176" operator="containsText" text="Catastrófico">
      <formula>NOT(ISERROR(SEARCH("Catastrófico",L45)))</formula>
    </cfRule>
    <cfRule type="containsText" dxfId="654" priority="177" operator="containsText" text="Mayor">
      <formula>NOT(ISERROR(SEARCH("Mayor",L45)))</formula>
    </cfRule>
    <cfRule type="containsText" dxfId="653" priority="178" operator="containsText" text="Menor">
      <formula>NOT(ISERROR(SEARCH("Menor",L45)))</formula>
    </cfRule>
    <cfRule type="containsText" dxfId="652" priority="179" operator="containsText" text="Leve">
      <formula>NOT(ISERROR(SEARCH("Leve",L45)))</formula>
    </cfRule>
  </conditionalFormatting>
  <conditionalFormatting sqref="K50:L50">
    <cfRule type="containsText" dxfId="651" priority="170" operator="containsText" text="3- Moderado">
      <formula>NOT(ISERROR(SEARCH("3- Moderado",K50)))</formula>
    </cfRule>
    <cfRule type="containsText" dxfId="650" priority="171" operator="containsText" text="6- Moderado">
      <formula>NOT(ISERROR(SEARCH("6- Moderado",K50)))</formula>
    </cfRule>
    <cfRule type="containsText" dxfId="649" priority="172" operator="containsText" text="4- Moderado">
      <formula>NOT(ISERROR(SEARCH("4- Moderado",K50)))</formula>
    </cfRule>
    <cfRule type="containsText" dxfId="648" priority="173" operator="containsText" text="3- Bajo">
      <formula>NOT(ISERROR(SEARCH("3- Bajo",K50)))</formula>
    </cfRule>
    <cfRule type="containsText" dxfId="647" priority="174" operator="containsText" text="4- Bajo">
      <formula>NOT(ISERROR(SEARCH("4- Bajo",K50)))</formula>
    </cfRule>
    <cfRule type="containsText" dxfId="646" priority="175" operator="containsText" text="1- Bajo">
      <formula>NOT(ISERROR(SEARCH("1- Bajo",K50)))</formula>
    </cfRule>
  </conditionalFormatting>
  <conditionalFormatting sqref="H50:I50">
    <cfRule type="containsText" dxfId="645" priority="164" operator="containsText" text="3- Moderado">
      <formula>NOT(ISERROR(SEARCH("3- Moderado",H50)))</formula>
    </cfRule>
    <cfRule type="containsText" dxfId="644" priority="165" operator="containsText" text="6- Moderado">
      <formula>NOT(ISERROR(SEARCH("6- Moderado",H50)))</formula>
    </cfRule>
    <cfRule type="containsText" dxfId="643" priority="166" operator="containsText" text="4- Moderado">
      <formula>NOT(ISERROR(SEARCH("4- Moderado",H50)))</formula>
    </cfRule>
    <cfRule type="containsText" dxfId="642" priority="167" operator="containsText" text="3- Bajo">
      <formula>NOT(ISERROR(SEARCH("3- Bajo",H50)))</formula>
    </cfRule>
    <cfRule type="containsText" dxfId="641" priority="168" operator="containsText" text="4- Bajo">
      <formula>NOT(ISERROR(SEARCH("4- Bajo",H50)))</formula>
    </cfRule>
    <cfRule type="containsText" dxfId="640" priority="169" operator="containsText" text="1- Bajo">
      <formula>NOT(ISERROR(SEARCH("1- Bajo",H50)))</formula>
    </cfRule>
  </conditionalFormatting>
  <conditionalFormatting sqref="A50 C50:E50">
    <cfRule type="containsText" dxfId="639" priority="158" operator="containsText" text="3- Moderado">
      <formula>NOT(ISERROR(SEARCH("3- Moderado",A50)))</formula>
    </cfRule>
    <cfRule type="containsText" dxfId="638" priority="159" operator="containsText" text="6- Moderado">
      <formula>NOT(ISERROR(SEARCH("6- Moderado",A50)))</formula>
    </cfRule>
    <cfRule type="containsText" dxfId="637" priority="160" operator="containsText" text="4- Moderado">
      <formula>NOT(ISERROR(SEARCH("4- Moderado",A50)))</formula>
    </cfRule>
    <cfRule type="containsText" dxfId="636" priority="161" operator="containsText" text="3- Bajo">
      <formula>NOT(ISERROR(SEARCH("3- Bajo",A50)))</formula>
    </cfRule>
    <cfRule type="containsText" dxfId="635" priority="162" operator="containsText" text="4- Bajo">
      <formula>NOT(ISERROR(SEARCH("4- Bajo",A50)))</formula>
    </cfRule>
    <cfRule type="containsText" dxfId="634" priority="163" operator="containsText" text="1- Bajo">
      <formula>NOT(ISERROR(SEARCH("1- Bajo",A50)))</formula>
    </cfRule>
  </conditionalFormatting>
  <conditionalFormatting sqref="F50:G50">
    <cfRule type="containsText" dxfId="633" priority="152" operator="containsText" text="3- Moderado">
      <formula>NOT(ISERROR(SEARCH("3- Moderado",F50)))</formula>
    </cfRule>
    <cfRule type="containsText" dxfId="632" priority="153" operator="containsText" text="6- Moderado">
      <formula>NOT(ISERROR(SEARCH("6- Moderado",F50)))</formula>
    </cfRule>
    <cfRule type="containsText" dxfId="631" priority="154" operator="containsText" text="4- Moderado">
      <formula>NOT(ISERROR(SEARCH("4- Moderado",F50)))</formula>
    </cfRule>
    <cfRule type="containsText" dxfId="630" priority="155" operator="containsText" text="3- Bajo">
      <formula>NOT(ISERROR(SEARCH("3- Bajo",F50)))</formula>
    </cfRule>
    <cfRule type="containsText" dxfId="629" priority="156" operator="containsText" text="4- Bajo">
      <formula>NOT(ISERROR(SEARCH("4- Bajo",F50)))</formula>
    </cfRule>
    <cfRule type="containsText" dxfId="628" priority="157" operator="containsText" text="1- Bajo">
      <formula>NOT(ISERROR(SEARCH("1- Bajo",F50)))</formula>
    </cfRule>
  </conditionalFormatting>
  <conditionalFormatting sqref="J50:J54">
    <cfRule type="containsText" dxfId="627" priority="147" operator="containsText" text="Bajo">
      <formula>NOT(ISERROR(SEARCH("Bajo",J50)))</formula>
    </cfRule>
    <cfRule type="containsText" dxfId="626" priority="148" operator="containsText" text="Moderado">
      <formula>NOT(ISERROR(SEARCH("Moderado",J50)))</formula>
    </cfRule>
    <cfRule type="containsText" dxfId="625" priority="149" operator="containsText" text="Alto">
      <formula>NOT(ISERROR(SEARCH("Alto",J50)))</formula>
    </cfRule>
    <cfRule type="containsText" dxfId="624" priority="150" operator="containsText" text="Extremo">
      <formula>NOT(ISERROR(SEARCH("Extremo",J50)))</formula>
    </cfRule>
    <cfRule type="colorScale" priority="151">
      <colorScale>
        <cfvo type="min"/>
        <cfvo type="max"/>
        <color rgb="FFFF7128"/>
        <color rgb="FFFFEF9C"/>
      </colorScale>
    </cfRule>
  </conditionalFormatting>
  <conditionalFormatting sqref="M50:M54">
    <cfRule type="containsText" dxfId="623" priority="122" operator="containsText" text="Moderado">
      <formula>NOT(ISERROR(SEARCH("Moderado",M50)))</formula>
    </cfRule>
    <cfRule type="containsText" dxfId="622" priority="142" operator="containsText" text="Bajo">
      <formula>NOT(ISERROR(SEARCH("Bajo",M50)))</formula>
    </cfRule>
    <cfRule type="containsText" dxfId="621" priority="143" operator="containsText" text="Moderado">
      <formula>NOT(ISERROR(SEARCH("Moderado",M50)))</formula>
    </cfRule>
    <cfRule type="containsText" dxfId="620" priority="144" operator="containsText" text="Alto">
      <formula>NOT(ISERROR(SEARCH("Alto",M50)))</formula>
    </cfRule>
    <cfRule type="containsText" dxfId="619" priority="145" operator="containsText" text="Extremo">
      <formula>NOT(ISERROR(SEARCH("Extremo",M50)))</formula>
    </cfRule>
    <cfRule type="colorScale" priority="146">
      <colorScale>
        <cfvo type="min"/>
        <cfvo type="max"/>
        <color rgb="FFFF7128"/>
        <color rgb="FFFFEF9C"/>
      </colorScale>
    </cfRule>
  </conditionalFormatting>
  <conditionalFormatting sqref="N50">
    <cfRule type="containsText" dxfId="618" priority="136" operator="containsText" text="3- Moderado">
      <formula>NOT(ISERROR(SEARCH("3- Moderado",N50)))</formula>
    </cfRule>
    <cfRule type="containsText" dxfId="617" priority="137" operator="containsText" text="6- Moderado">
      <formula>NOT(ISERROR(SEARCH("6- Moderado",N50)))</formula>
    </cfRule>
    <cfRule type="containsText" dxfId="616" priority="138" operator="containsText" text="4- Moderado">
      <formula>NOT(ISERROR(SEARCH("4- Moderado",N50)))</formula>
    </cfRule>
    <cfRule type="containsText" dxfId="615" priority="139" operator="containsText" text="3- Bajo">
      <formula>NOT(ISERROR(SEARCH("3- Bajo",N50)))</formula>
    </cfRule>
    <cfRule type="containsText" dxfId="614" priority="140" operator="containsText" text="4- Bajo">
      <formula>NOT(ISERROR(SEARCH("4- Bajo",N50)))</formula>
    </cfRule>
    <cfRule type="containsText" dxfId="613" priority="141" operator="containsText" text="1- Bajo">
      <formula>NOT(ISERROR(SEARCH("1- Bajo",N50)))</formula>
    </cfRule>
  </conditionalFormatting>
  <conditionalFormatting sqref="H50:H54">
    <cfRule type="containsText" dxfId="612" priority="123" operator="containsText" text="Muy Alta">
      <formula>NOT(ISERROR(SEARCH("Muy Alta",H50)))</formula>
    </cfRule>
    <cfRule type="containsText" dxfId="611" priority="124" operator="containsText" text="Alta">
      <formula>NOT(ISERROR(SEARCH("Alta",H50)))</formula>
    </cfRule>
    <cfRule type="containsText" dxfId="610" priority="125" operator="containsText" text="Muy Alta">
      <formula>NOT(ISERROR(SEARCH("Muy Alta",H50)))</formula>
    </cfRule>
    <cfRule type="containsText" dxfId="609" priority="130" operator="containsText" text="Muy Baja">
      <formula>NOT(ISERROR(SEARCH("Muy Baja",H50)))</formula>
    </cfRule>
    <cfRule type="containsText" dxfId="608" priority="131" operator="containsText" text="Baja">
      <formula>NOT(ISERROR(SEARCH("Baja",H50)))</formula>
    </cfRule>
    <cfRule type="containsText" dxfId="607" priority="132" operator="containsText" text="Media">
      <formula>NOT(ISERROR(SEARCH("Media",H50)))</formula>
    </cfRule>
    <cfRule type="containsText" dxfId="606" priority="133" operator="containsText" text="Alta">
      <formula>NOT(ISERROR(SEARCH("Alta",H50)))</formula>
    </cfRule>
    <cfRule type="containsText" dxfId="605" priority="135" operator="containsText" text="Muy Alta">
      <formula>NOT(ISERROR(SEARCH("Muy Alta",H50)))</formula>
    </cfRule>
  </conditionalFormatting>
  <conditionalFormatting sqref="I50:I54">
    <cfRule type="containsText" dxfId="604" priority="126" operator="containsText" text="Catastrófico">
      <formula>NOT(ISERROR(SEARCH("Catastrófico",I50)))</formula>
    </cfRule>
    <cfRule type="containsText" dxfId="603" priority="127" operator="containsText" text="Mayor">
      <formula>NOT(ISERROR(SEARCH("Mayor",I50)))</formula>
    </cfRule>
    <cfRule type="containsText" dxfId="602" priority="128" operator="containsText" text="Menor">
      <formula>NOT(ISERROR(SEARCH("Menor",I50)))</formula>
    </cfRule>
    <cfRule type="containsText" dxfId="601" priority="129" operator="containsText" text="Leve">
      <formula>NOT(ISERROR(SEARCH("Leve",I50)))</formula>
    </cfRule>
    <cfRule type="containsText" dxfId="600" priority="134" operator="containsText" text="Moderado">
      <formula>NOT(ISERROR(SEARCH("Moderado",I50)))</formula>
    </cfRule>
  </conditionalFormatting>
  <conditionalFormatting sqref="K50:K54">
    <cfRule type="containsText" dxfId="599" priority="121" operator="containsText" text="Media">
      <formula>NOT(ISERROR(SEARCH("Media",K50)))</formula>
    </cfRule>
  </conditionalFormatting>
  <conditionalFormatting sqref="L50:L54">
    <cfRule type="containsText" dxfId="598" priority="120" operator="containsText" text="Moderado">
      <formula>NOT(ISERROR(SEARCH("Moderado",L50)))</formula>
    </cfRule>
  </conditionalFormatting>
  <conditionalFormatting sqref="J50:J54">
    <cfRule type="containsText" dxfId="597" priority="119" operator="containsText" text="Moderado">
      <formula>NOT(ISERROR(SEARCH("Moderado",J50)))</formula>
    </cfRule>
  </conditionalFormatting>
  <conditionalFormatting sqref="J50:J54">
    <cfRule type="containsText" dxfId="596" priority="117" operator="containsText" text="Bajo">
      <formula>NOT(ISERROR(SEARCH("Bajo",J50)))</formula>
    </cfRule>
    <cfRule type="containsText" dxfId="595" priority="118" operator="containsText" text="Extremo">
      <formula>NOT(ISERROR(SEARCH("Extremo",J50)))</formula>
    </cfRule>
  </conditionalFormatting>
  <conditionalFormatting sqref="K50:K54">
    <cfRule type="containsText" dxfId="594" priority="115" operator="containsText" text="Baja">
      <formula>NOT(ISERROR(SEARCH("Baja",K50)))</formula>
    </cfRule>
    <cfRule type="containsText" dxfId="593" priority="116" operator="containsText" text="Muy Baja">
      <formula>NOT(ISERROR(SEARCH("Muy Baja",K50)))</formula>
    </cfRule>
  </conditionalFormatting>
  <conditionalFormatting sqref="K50:K54">
    <cfRule type="containsText" dxfId="592" priority="113" operator="containsText" text="Muy Alta">
      <formula>NOT(ISERROR(SEARCH("Muy Alta",K50)))</formula>
    </cfRule>
    <cfRule type="containsText" dxfId="591" priority="114" operator="containsText" text="Alta">
      <formula>NOT(ISERROR(SEARCH("Alta",K50)))</formula>
    </cfRule>
  </conditionalFormatting>
  <conditionalFormatting sqref="L50:L54">
    <cfRule type="containsText" dxfId="590" priority="109" operator="containsText" text="Catastrófico">
      <formula>NOT(ISERROR(SEARCH("Catastrófico",L50)))</formula>
    </cfRule>
    <cfRule type="containsText" dxfId="589" priority="110" operator="containsText" text="Mayor">
      <formula>NOT(ISERROR(SEARCH("Mayor",L50)))</formula>
    </cfRule>
    <cfRule type="containsText" dxfId="588" priority="111" operator="containsText" text="Menor">
      <formula>NOT(ISERROR(SEARCH("Menor",L50)))</formula>
    </cfRule>
    <cfRule type="containsText" dxfId="587" priority="112" operator="containsText" text="Leve">
      <formula>NOT(ISERROR(SEARCH("Leve",L50)))</formula>
    </cfRule>
  </conditionalFormatting>
  <conditionalFormatting sqref="O10">
    <cfRule type="containsText" dxfId="586" priority="49" operator="containsText" text="3- Moderado">
      <formula>NOT(ISERROR(SEARCH("3- Moderado",O10)))</formula>
    </cfRule>
    <cfRule type="containsText" dxfId="585" priority="50" operator="containsText" text="6- Moderado">
      <formula>NOT(ISERROR(SEARCH("6- Moderado",O10)))</formula>
    </cfRule>
    <cfRule type="containsText" dxfId="584" priority="51" operator="containsText" text="4- Moderado">
      <formula>NOT(ISERROR(SEARCH("4- Moderado",O10)))</formula>
    </cfRule>
    <cfRule type="containsText" dxfId="583" priority="52" operator="containsText" text="3- Bajo">
      <formula>NOT(ISERROR(SEARCH("3- Bajo",O10)))</formula>
    </cfRule>
    <cfRule type="containsText" dxfId="582" priority="53" operator="containsText" text="4- Bajo">
      <formula>NOT(ISERROR(SEARCH("4- Bajo",O10)))</formula>
    </cfRule>
    <cfRule type="containsText" dxfId="581" priority="54" operator="containsText" text="1- Bajo">
      <formula>NOT(ISERROR(SEARCH("1- Bajo",O10)))</formula>
    </cfRule>
  </conditionalFormatting>
  <conditionalFormatting sqref="T10">
    <cfRule type="containsText" dxfId="580" priority="43" operator="containsText" text="3- Moderado">
      <formula>NOT(ISERROR(SEARCH("3- Moderado",T10)))</formula>
    </cfRule>
    <cfRule type="containsText" dxfId="579" priority="44" operator="containsText" text="6- Moderado">
      <formula>NOT(ISERROR(SEARCH("6- Moderado",T10)))</formula>
    </cfRule>
    <cfRule type="containsText" dxfId="578" priority="45" operator="containsText" text="4- Moderado">
      <formula>NOT(ISERROR(SEARCH("4- Moderado",T10)))</formula>
    </cfRule>
    <cfRule type="containsText" dxfId="577" priority="46" operator="containsText" text="3- Bajo">
      <formula>NOT(ISERROR(SEARCH("3- Bajo",T10)))</formula>
    </cfRule>
    <cfRule type="containsText" dxfId="576" priority="47" operator="containsText" text="4- Bajo">
      <formula>NOT(ISERROR(SEARCH("4- Bajo",T10)))</formula>
    </cfRule>
    <cfRule type="containsText" dxfId="575" priority="48" operator="containsText" text="1- Bajo">
      <formula>NOT(ISERROR(SEARCH("1- Bajo",T10)))</formula>
    </cfRule>
  </conditionalFormatting>
  <conditionalFormatting sqref="O15">
    <cfRule type="containsText" dxfId="574" priority="37" operator="containsText" text="3- Moderado">
      <formula>NOT(ISERROR(SEARCH("3- Moderado",O15)))</formula>
    </cfRule>
    <cfRule type="containsText" dxfId="573" priority="38" operator="containsText" text="6- Moderado">
      <formula>NOT(ISERROR(SEARCH("6- Moderado",O15)))</formula>
    </cfRule>
    <cfRule type="containsText" dxfId="572" priority="39" operator="containsText" text="4- Moderado">
      <formula>NOT(ISERROR(SEARCH("4- Moderado",O15)))</formula>
    </cfRule>
    <cfRule type="containsText" dxfId="571" priority="40" operator="containsText" text="3- Bajo">
      <formula>NOT(ISERROR(SEARCH("3- Bajo",O15)))</formula>
    </cfRule>
    <cfRule type="containsText" dxfId="570" priority="41" operator="containsText" text="4- Bajo">
      <formula>NOT(ISERROR(SEARCH("4- Bajo",O15)))</formula>
    </cfRule>
    <cfRule type="containsText" dxfId="569" priority="42" operator="containsText" text="1- Bajo">
      <formula>NOT(ISERROR(SEARCH("1- Bajo",O15)))</formula>
    </cfRule>
  </conditionalFormatting>
  <conditionalFormatting sqref="T15">
    <cfRule type="containsText" dxfId="568" priority="31" operator="containsText" text="3- Moderado">
      <formula>NOT(ISERROR(SEARCH("3- Moderado",T15)))</formula>
    </cfRule>
    <cfRule type="containsText" dxfId="567" priority="32" operator="containsText" text="6- Moderado">
      <formula>NOT(ISERROR(SEARCH("6- Moderado",T15)))</formula>
    </cfRule>
    <cfRule type="containsText" dxfId="566" priority="33" operator="containsText" text="4- Moderado">
      <formula>NOT(ISERROR(SEARCH("4- Moderado",T15)))</formula>
    </cfRule>
    <cfRule type="containsText" dxfId="565" priority="34" operator="containsText" text="3- Bajo">
      <formula>NOT(ISERROR(SEARCH("3- Bajo",T15)))</formula>
    </cfRule>
    <cfRule type="containsText" dxfId="564" priority="35" operator="containsText" text="4- Bajo">
      <formula>NOT(ISERROR(SEARCH("4- Bajo",T15)))</formula>
    </cfRule>
    <cfRule type="containsText" dxfId="563" priority="36" operator="containsText" text="1- Bajo">
      <formula>NOT(ISERROR(SEARCH("1- Bajo",T15)))</formula>
    </cfRule>
  </conditionalFormatting>
  <conditionalFormatting sqref="O20">
    <cfRule type="containsText" dxfId="562" priority="25" operator="containsText" text="3- Moderado">
      <formula>NOT(ISERROR(SEARCH("3- Moderado",O20)))</formula>
    </cfRule>
    <cfRule type="containsText" dxfId="561" priority="26" operator="containsText" text="6- Moderado">
      <formula>NOT(ISERROR(SEARCH("6- Moderado",O20)))</formula>
    </cfRule>
    <cfRule type="containsText" dxfId="560" priority="27" operator="containsText" text="4- Moderado">
      <formula>NOT(ISERROR(SEARCH("4- Moderado",O20)))</formula>
    </cfRule>
    <cfRule type="containsText" dxfId="559" priority="28" operator="containsText" text="3- Bajo">
      <formula>NOT(ISERROR(SEARCH("3- Bajo",O20)))</formula>
    </cfRule>
    <cfRule type="containsText" dxfId="558" priority="29" operator="containsText" text="4- Bajo">
      <formula>NOT(ISERROR(SEARCH("4- Bajo",O20)))</formula>
    </cfRule>
    <cfRule type="containsText" dxfId="557" priority="30" operator="containsText" text="1- Bajo">
      <formula>NOT(ISERROR(SEARCH("1- Bajo",O20)))</formula>
    </cfRule>
  </conditionalFormatting>
  <conditionalFormatting sqref="T20">
    <cfRule type="containsText" dxfId="556" priority="19" operator="containsText" text="3- Moderado">
      <formula>NOT(ISERROR(SEARCH("3- Moderado",T20)))</formula>
    </cfRule>
    <cfRule type="containsText" dxfId="555" priority="20" operator="containsText" text="6- Moderado">
      <formula>NOT(ISERROR(SEARCH("6- Moderado",T20)))</formula>
    </cfRule>
    <cfRule type="containsText" dxfId="554" priority="21" operator="containsText" text="4- Moderado">
      <formula>NOT(ISERROR(SEARCH("4- Moderado",T20)))</formula>
    </cfRule>
    <cfRule type="containsText" dxfId="553" priority="22" operator="containsText" text="3- Bajo">
      <formula>NOT(ISERROR(SEARCH("3- Bajo",T20)))</formula>
    </cfRule>
    <cfRule type="containsText" dxfId="552" priority="23" operator="containsText" text="4- Bajo">
      <formula>NOT(ISERROR(SEARCH("4- Bajo",T20)))</formula>
    </cfRule>
    <cfRule type="containsText" dxfId="551" priority="24" operator="containsText" text="1- Bajo">
      <formula>NOT(ISERROR(SEARCH("1- Bajo",T20)))</formula>
    </cfRule>
  </conditionalFormatting>
  <conditionalFormatting sqref="O30">
    <cfRule type="containsText" dxfId="550" priority="13" operator="containsText" text="3- Moderado">
      <formula>NOT(ISERROR(SEARCH("3- Moderado",O30)))</formula>
    </cfRule>
    <cfRule type="containsText" dxfId="549" priority="14" operator="containsText" text="6- Moderado">
      <formula>NOT(ISERROR(SEARCH("6- Moderado",O30)))</formula>
    </cfRule>
    <cfRule type="containsText" dxfId="548" priority="15" operator="containsText" text="4- Moderado">
      <formula>NOT(ISERROR(SEARCH("4- Moderado",O30)))</formula>
    </cfRule>
    <cfRule type="containsText" dxfId="547" priority="16" operator="containsText" text="3- Bajo">
      <formula>NOT(ISERROR(SEARCH("3- Bajo",O30)))</formula>
    </cfRule>
    <cfRule type="containsText" dxfId="546" priority="17" operator="containsText" text="4- Bajo">
      <formula>NOT(ISERROR(SEARCH("4- Bajo",O30)))</formula>
    </cfRule>
    <cfRule type="containsText" dxfId="545" priority="18" operator="containsText" text="1- Bajo">
      <formula>NOT(ISERROR(SEARCH("1- Bajo",O30)))</formula>
    </cfRule>
  </conditionalFormatting>
  <conditionalFormatting sqref="T25 T30">
    <cfRule type="containsText" dxfId="544" priority="7" operator="containsText" text="3- Moderado">
      <formula>NOT(ISERROR(SEARCH("3- Moderado",T25)))</formula>
    </cfRule>
    <cfRule type="containsText" dxfId="543" priority="8" operator="containsText" text="6- Moderado">
      <formula>NOT(ISERROR(SEARCH("6- Moderado",T25)))</formula>
    </cfRule>
    <cfRule type="containsText" dxfId="542" priority="9" operator="containsText" text="4- Moderado">
      <formula>NOT(ISERROR(SEARCH("4- Moderado",T25)))</formula>
    </cfRule>
    <cfRule type="containsText" dxfId="541" priority="10" operator="containsText" text="3- Bajo">
      <formula>NOT(ISERROR(SEARCH("3- Bajo",T25)))</formula>
    </cfRule>
    <cfRule type="containsText" dxfId="540" priority="11" operator="containsText" text="4- Bajo">
      <formula>NOT(ISERROR(SEARCH("4- Bajo",T25)))</formula>
    </cfRule>
    <cfRule type="containsText" dxfId="539" priority="12" operator="containsText" text="1- Bajo">
      <formula>NOT(ISERROR(SEARCH("1- Bajo",T25)))</formula>
    </cfRule>
  </conditionalFormatting>
  <conditionalFormatting sqref="O25">
    <cfRule type="containsText" dxfId="538" priority="1" operator="containsText" text="3- Moderado">
      <formula>NOT(ISERROR(SEARCH("3- Moderado",O25)))</formula>
    </cfRule>
    <cfRule type="containsText" dxfId="537" priority="2" operator="containsText" text="6- Moderado">
      <formula>NOT(ISERROR(SEARCH("6- Moderado",O25)))</formula>
    </cfRule>
    <cfRule type="containsText" dxfId="536" priority="3" operator="containsText" text="4- Moderado">
      <formula>NOT(ISERROR(SEARCH("4- Moderado",O25)))</formula>
    </cfRule>
    <cfRule type="containsText" dxfId="535" priority="4" operator="containsText" text="3- Bajo">
      <formula>NOT(ISERROR(SEARCH("3- Bajo",O25)))</formula>
    </cfRule>
    <cfRule type="containsText" dxfId="534" priority="5" operator="containsText" text="4- Bajo">
      <formula>NOT(ISERROR(SEARCH("4- Bajo",O25)))</formula>
    </cfRule>
    <cfRule type="containsText" dxfId="533" priority="6" operator="containsText" text="1- Bajo">
      <formula>NOT(ISERROR(SEARCH("1- Bajo",O25)))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abSelected="1" zoomScale="71" zoomScaleNormal="71" workbookViewId="0">
      <selection activeCell="T25" sqref="T25:T29"/>
    </sheetView>
  </sheetViews>
  <sheetFormatPr baseColWidth="10" defaultColWidth="11.42578125" defaultRowHeight="15"/>
  <cols>
    <col min="1" max="2" width="18.42578125" style="84" customWidth="1"/>
    <col min="3" max="3" width="15.5703125" customWidth="1"/>
    <col min="4" max="4" width="27.5703125" style="84"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62" customFormat="1" ht="16.5" customHeight="1">
      <c r="A1" s="361"/>
      <c r="B1" s="362"/>
      <c r="C1" s="362"/>
      <c r="D1" s="480" t="s">
        <v>370</v>
      </c>
      <c r="E1" s="480"/>
      <c r="F1" s="480"/>
      <c r="G1" s="480"/>
      <c r="H1" s="480"/>
      <c r="I1" s="480"/>
      <c r="J1" s="480"/>
      <c r="K1" s="480"/>
      <c r="L1" s="480"/>
      <c r="M1" s="480"/>
      <c r="N1" s="480"/>
      <c r="O1" s="480"/>
      <c r="P1" s="480"/>
      <c r="Q1" s="481"/>
      <c r="R1" s="353" t="s">
        <v>67</v>
      </c>
      <c r="S1" s="353"/>
      <c r="T1" s="353"/>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c r="A2" s="363"/>
      <c r="B2" s="364"/>
      <c r="C2" s="364"/>
      <c r="D2" s="482"/>
      <c r="E2" s="482"/>
      <c r="F2" s="482"/>
      <c r="G2" s="482"/>
      <c r="H2" s="482"/>
      <c r="I2" s="482"/>
      <c r="J2" s="482"/>
      <c r="K2" s="482"/>
      <c r="L2" s="482"/>
      <c r="M2" s="482"/>
      <c r="N2" s="482"/>
      <c r="O2" s="482"/>
      <c r="P2" s="482"/>
      <c r="Q2" s="483"/>
      <c r="R2" s="353"/>
      <c r="S2" s="353"/>
      <c r="T2" s="353"/>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c r="A3" s="2"/>
      <c r="B3" s="2"/>
      <c r="C3" s="3"/>
      <c r="D3" s="482"/>
      <c r="E3" s="482"/>
      <c r="F3" s="482"/>
      <c r="G3" s="482"/>
      <c r="H3" s="482"/>
      <c r="I3" s="482"/>
      <c r="J3" s="482"/>
      <c r="K3" s="482"/>
      <c r="L3" s="482"/>
      <c r="M3" s="482"/>
      <c r="N3" s="482"/>
      <c r="O3" s="482"/>
      <c r="P3" s="482"/>
      <c r="Q3" s="483"/>
      <c r="R3" s="353"/>
      <c r="S3" s="353"/>
      <c r="T3" s="353"/>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c r="A4" s="354" t="s">
        <v>0</v>
      </c>
      <c r="B4" s="355"/>
      <c r="C4" s="356"/>
      <c r="D4" s="357" t="str">
        <f>'Mapa Final'!D4</f>
        <v>Gestión Administrativa</v>
      </c>
      <c r="E4" s="358"/>
      <c r="F4" s="358"/>
      <c r="G4" s="358"/>
      <c r="H4" s="358"/>
      <c r="I4" s="358"/>
      <c r="J4" s="358"/>
      <c r="K4" s="358"/>
      <c r="L4" s="358"/>
      <c r="M4" s="358"/>
      <c r="N4" s="359"/>
      <c r="O4" s="360"/>
      <c r="P4" s="360"/>
      <c r="Q4" s="360"/>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c r="A5" s="354" t="s">
        <v>1</v>
      </c>
      <c r="B5" s="355"/>
      <c r="C5" s="356"/>
      <c r="D5" s="365"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66"/>
      <c r="F5" s="366"/>
      <c r="G5" s="366"/>
      <c r="H5" s="366"/>
      <c r="I5" s="366"/>
      <c r="J5" s="366"/>
      <c r="K5" s="366"/>
      <c r="L5" s="366"/>
      <c r="M5" s="366"/>
      <c r="N5" s="367"/>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c r="A6" s="354" t="s">
        <v>2</v>
      </c>
      <c r="B6" s="355"/>
      <c r="C6" s="356"/>
      <c r="D6" s="365" t="str">
        <f>'Mapa Final'!D6</f>
        <v xml:space="preserve">Nivel Seccional </v>
      </c>
      <c r="E6" s="366"/>
      <c r="F6" s="366"/>
      <c r="G6" s="366"/>
      <c r="H6" s="366"/>
      <c r="I6" s="366"/>
      <c r="J6" s="366"/>
      <c r="K6" s="366"/>
      <c r="L6" s="366"/>
      <c r="M6" s="366"/>
      <c r="N6" s="367"/>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93" customFormat="1" ht="38.25" customHeight="1" thickTop="1" thickBot="1">
      <c r="A7" s="475" t="s">
        <v>346</v>
      </c>
      <c r="B7" s="476"/>
      <c r="C7" s="476"/>
      <c r="D7" s="476"/>
      <c r="E7" s="476"/>
      <c r="F7" s="477"/>
      <c r="G7" s="200"/>
      <c r="H7" s="478" t="s">
        <v>347</v>
      </c>
      <c r="I7" s="478"/>
      <c r="J7" s="478"/>
      <c r="K7" s="478" t="s">
        <v>348</v>
      </c>
      <c r="L7" s="478"/>
      <c r="M7" s="478"/>
      <c r="N7" s="479" t="s">
        <v>349</v>
      </c>
      <c r="O7" s="484" t="s">
        <v>350</v>
      </c>
      <c r="P7" s="486" t="s">
        <v>351</v>
      </c>
      <c r="Q7" s="487"/>
      <c r="R7" s="486" t="s">
        <v>352</v>
      </c>
      <c r="S7" s="487"/>
      <c r="T7" s="488" t="s">
        <v>373</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09" t="s">
        <v>201</v>
      </c>
      <c r="B8" s="209" t="s">
        <v>377</v>
      </c>
      <c r="C8" s="210" t="s">
        <v>8</v>
      </c>
      <c r="D8" s="201" t="s">
        <v>361</v>
      </c>
      <c r="E8" s="202" t="s">
        <v>10</v>
      </c>
      <c r="F8" s="202" t="s">
        <v>11</v>
      </c>
      <c r="G8" s="202" t="s">
        <v>12</v>
      </c>
      <c r="H8" s="203" t="s">
        <v>354</v>
      </c>
      <c r="I8" s="203" t="s">
        <v>38</v>
      </c>
      <c r="J8" s="203" t="s">
        <v>355</v>
      </c>
      <c r="K8" s="203" t="s">
        <v>354</v>
      </c>
      <c r="L8" s="203" t="s">
        <v>356</v>
      </c>
      <c r="M8" s="203" t="s">
        <v>355</v>
      </c>
      <c r="N8" s="479"/>
      <c r="O8" s="485"/>
      <c r="P8" s="204" t="s">
        <v>357</v>
      </c>
      <c r="Q8" s="204" t="s">
        <v>358</v>
      </c>
      <c r="R8" s="204" t="s">
        <v>359</v>
      </c>
      <c r="S8" s="204" t="s">
        <v>360</v>
      </c>
      <c r="T8" s="48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503"/>
      <c r="B9" s="504"/>
      <c r="C9" s="504"/>
      <c r="D9" s="504"/>
      <c r="E9" s="504"/>
      <c r="F9" s="504"/>
      <c r="G9" s="504"/>
      <c r="H9" s="504"/>
      <c r="I9" s="504"/>
      <c r="J9" s="504"/>
      <c r="K9" s="504"/>
      <c r="L9" s="504"/>
      <c r="M9" s="504"/>
      <c r="N9" s="50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521">
        <f>'Mapa Final'!A10</f>
        <v>1</v>
      </c>
      <c r="B10" s="530" t="str">
        <f>'Mapa Final'!B10</f>
        <v>Falta o inoportuna entrega de bienes y servicios a los despachos judiciales y administrativos.</v>
      </c>
      <c r="C10" s="524" t="str">
        <f>'Mapa Final'!C10</f>
        <v>Afectación en la Prestación del Servicio de Justicia</v>
      </c>
      <c r="D10" s="524" t="str">
        <f>'Mapa Final'!D10</f>
        <v xml:space="preserve">1. Asignación incompleta de presupuesto para la vigencia.
2. Entrega de asignación presupuestal a cuenta gotas.
3. Demora en los procesos contractuales.
4. Falta de personal idoneo para planeación, ejecución y control de procesos. 
</v>
      </c>
      <c r="E10" s="527" t="str">
        <f>'Mapa Final'!E10</f>
        <v>Falta de autonomía en la gestión presupuestal y personal responsable de los procesos.</v>
      </c>
      <c r="F10" s="527" t="str">
        <f>'Mapa Final'!F10</f>
        <v xml:space="preserve">Falla en el apoyo logístico a los despachos judiciales y administrativos que afecten la prestación del servicio d administración de justicia.          </v>
      </c>
      <c r="G10" s="527" t="str">
        <f>'Mapa Final'!G10</f>
        <v>Ejecución y Administración de Procesos</v>
      </c>
      <c r="H10" s="472" t="str">
        <f>'Mapa Final'!I10</f>
        <v>Media</v>
      </c>
      <c r="I10" s="511" t="str">
        <f>'Mapa Final'!L10</f>
        <v>Mayor</v>
      </c>
      <c r="J10" s="497" t="str">
        <f>'Mapa Final'!N10</f>
        <v xml:space="preserve">Alto </v>
      </c>
      <c r="K10" s="494" t="str">
        <f>'Mapa Final'!AA10</f>
        <v>Media</v>
      </c>
      <c r="L10" s="494" t="str">
        <f>'Mapa Final'!AE10</f>
        <v>Mayor</v>
      </c>
      <c r="M10" s="500" t="str">
        <f>'Mapa Final'!AG10</f>
        <v xml:space="preserve">Alto </v>
      </c>
      <c r="N10" s="494" t="str">
        <f>'Mapa Final'!AH10</f>
        <v>Reducir(mitigar)</v>
      </c>
      <c r="O10" s="514"/>
      <c r="P10" s="514"/>
      <c r="Q10" s="514"/>
      <c r="R10" s="514"/>
      <c r="S10" s="514"/>
      <c r="T10" s="514" t="s">
        <v>539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6" customFormat="1" ht="13.5" customHeight="1">
      <c r="A11" s="522"/>
      <c r="B11" s="533"/>
      <c r="C11" s="525"/>
      <c r="D11" s="525"/>
      <c r="E11" s="528"/>
      <c r="F11" s="528"/>
      <c r="G11" s="528"/>
      <c r="H11" s="473"/>
      <c r="I11" s="512"/>
      <c r="J11" s="498"/>
      <c r="K11" s="495"/>
      <c r="L11" s="495"/>
      <c r="M11" s="501"/>
      <c r="N11" s="495"/>
      <c r="O11" s="515"/>
      <c r="P11" s="515"/>
      <c r="Q11" s="515"/>
      <c r="R11" s="515"/>
      <c r="S11" s="515"/>
      <c r="T11" s="51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6" customFormat="1" ht="13.5" customHeight="1">
      <c r="A12" s="522"/>
      <c r="B12" s="533"/>
      <c r="C12" s="525"/>
      <c r="D12" s="525"/>
      <c r="E12" s="528"/>
      <c r="F12" s="528"/>
      <c r="G12" s="528"/>
      <c r="H12" s="473"/>
      <c r="I12" s="512"/>
      <c r="J12" s="498"/>
      <c r="K12" s="495"/>
      <c r="L12" s="495"/>
      <c r="M12" s="501"/>
      <c r="N12" s="495"/>
      <c r="O12" s="515"/>
      <c r="P12" s="515"/>
      <c r="Q12" s="515"/>
      <c r="R12" s="515"/>
      <c r="S12" s="515"/>
      <c r="T12" s="51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6" customFormat="1" ht="13.5" customHeight="1">
      <c r="A13" s="522"/>
      <c r="B13" s="533"/>
      <c r="C13" s="525"/>
      <c r="D13" s="525"/>
      <c r="E13" s="528"/>
      <c r="F13" s="528"/>
      <c r="G13" s="528"/>
      <c r="H13" s="473"/>
      <c r="I13" s="512"/>
      <c r="J13" s="498"/>
      <c r="K13" s="495"/>
      <c r="L13" s="495"/>
      <c r="M13" s="501"/>
      <c r="N13" s="495"/>
      <c r="O13" s="515"/>
      <c r="P13" s="515"/>
      <c r="Q13" s="515"/>
      <c r="R13" s="515"/>
      <c r="S13" s="515"/>
      <c r="T13" s="51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6" customFormat="1" ht="238.5" customHeight="1" thickBot="1">
      <c r="A14" s="523"/>
      <c r="B14" s="534"/>
      <c r="C14" s="526"/>
      <c r="D14" s="526"/>
      <c r="E14" s="529"/>
      <c r="F14" s="529"/>
      <c r="G14" s="529"/>
      <c r="H14" s="474"/>
      <c r="I14" s="513"/>
      <c r="J14" s="499"/>
      <c r="K14" s="496"/>
      <c r="L14" s="496"/>
      <c r="M14" s="502"/>
      <c r="N14" s="496"/>
      <c r="O14" s="516"/>
      <c r="P14" s="516"/>
      <c r="Q14" s="516"/>
      <c r="R14" s="516"/>
      <c r="S14" s="516"/>
      <c r="T14" s="51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6" customFormat="1" ht="15" customHeight="1">
      <c r="A15" s="521">
        <f>'Mapa Final'!A13</f>
        <v>2</v>
      </c>
      <c r="B15" s="530" t="str">
        <f>'Mapa Final'!B13</f>
        <v>Obsolescencia y falta de parque automotor</v>
      </c>
      <c r="C15" s="524" t="str">
        <f>'Mapa Final'!C13</f>
        <v>Afectación en la Prestación del Servicio de Justicia</v>
      </c>
      <c r="D15" s="524" t="str">
        <f>'Mapa Final'!D13</f>
        <v xml:space="preserve">1. Terminación de vida útil del vehículo o sus partes.
2. Posibles fallas que coloquen en riesgo a las personas que se transporta.                            
3. Mayores cantidades de mantenimientos correctivos.
4. Afectación económica para la Entidad.
5. Falta de políticas para la asignación de vehiculos.
</v>
      </c>
      <c r="E15" s="527" t="str">
        <f>'Mapa Final'!E13</f>
        <v>No renovación del parque automotor o falta de recursos para su compra.</v>
      </c>
      <c r="F15" s="527" t="str">
        <f>'Mapa Final'!F13</f>
        <v xml:space="preserve">Fallas que afecten la prestación del servicio de justicia, al no lograr que los servidores judiciales lleguen a sus destinos, o el riesgo que se genera por no contar con los mismos. </v>
      </c>
      <c r="G15" s="527" t="str">
        <f>'Mapa Final'!G13</f>
        <v>Ejecución y Administración de Procesos</v>
      </c>
      <c r="H15" s="472" t="str">
        <f>'Mapa Final'!I13</f>
        <v>Media</v>
      </c>
      <c r="I15" s="511" t="str">
        <f>'Mapa Final'!L13</f>
        <v>Mayor</v>
      </c>
      <c r="J15" s="497" t="str">
        <f>'Mapa Final'!N13</f>
        <v xml:space="preserve">Alto </v>
      </c>
      <c r="K15" s="494" t="str">
        <f>'Mapa Final'!AA13</f>
        <v>Media</v>
      </c>
      <c r="L15" s="494" t="str">
        <f>'Mapa Final'!AE13</f>
        <v>Mayor</v>
      </c>
      <c r="M15" s="500" t="str">
        <f>'Mapa Final'!AG13</f>
        <v xml:space="preserve">Alto </v>
      </c>
      <c r="N15" s="494" t="str">
        <f>'Mapa Final'!AH13</f>
        <v>Reducir(mitigar)</v>
      </c>
      <c r="O15" s="514"/>
      <c r="P15" s="514"/>
      <c r="Q15" s="514"/>
      <c r="R15" s="514"/>
      <c r="S15" s="514"/>
      <c r="T15" s="51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6" customFormat="1" ht="13.5" customHeight="1">
      <c r="A16" s="522"/>
      <c r="B16" s="533"/>
      <c r="C16" s="525"/>
      <c r="D16" s="525"/>
      <c r="E16" s="528"/>
      <c r="F16" s="528"/>
      <c r="G16" s="528"/>
      <c r="H16" s="473"/>
      <c r="I16" s="512"/>
      <c r="J16" s="498"/>
      <c r="K16" s="495"/>
      <c r="L16" s="495"/>
      <c r="M16" s="501"/>
      <c r="N16" s="495"/>
      <c r="O16" s="515"/>
      <c r="P16" s="515"/>
      <c r="Q16" s="515"/>
      <c r="R16" s="515"/>
      <c r="S16" s="515"/>
      <c r="T16" s="51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6" customFormat="1" ht="13.5" customHeight="1">
      <c r="A17" s="522"/>
      <c r="B17" s="533"/>
      <c r="C17" s="525"/>
      <c r="D17" s="525"/>
      <c r="E17" s="528"/>
      <c r="F17" s="528"/>
      <c r="G17" s="528"/>
      <c r="H17" s="473"/>
      <c r="I17" s="512"/>
      <c r="J17" s="498"/>
      <c r="K17" s="495"/>
      <c r="L17" s="495"/>
      <c r="M17" s="501"/>
      <c r="N17" s="495"/>
      <c r="O17" s="515"/>
      <c r="P17" s="515"/>
      <c r="Q17" s="515"/>
      <c r="R17" s="515"/>
      <c r="S17" s="515"/>
      <c r="T17" s="51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6" customFormat="1" ht="13.5" customHeight="1">
      <c r="A18" s="522"/>
      <c r="B18" s="533"/>
      <c r="C18" s="525"/>
      <c r="D18" s="525"/>
      <c r="E18" s="528"/>
      <c r="F18" s="528"/>
      <c r="G18" s="528"/>
      <c r="H18" s="473"/>
      <c r="I18" s="512"/>
      <c r="J18" s="498"/>
      <c r="K18" s="495"/>
      <c r="L18" s="495"/>
      <c r="M18" s="501"/>
      <c r="N18" s="495"/>
      <c r="O18" s="515"/>
      <c r="P18" s="515"/>
      <c r="Q18" s="515"/>
      <c r="R18" s="515"/>
      <c r="S18" s="515"/>
      <c r="T18" s="51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6" customFormat="1" ht="255.75" customHeight="1" thickBot="1">
      <c r="A19" s="523"/>
      <c r="B19" s="534"/>
      <c r="C19" s="526"/>
      <c r="D19" s="526"/>
      <c r="E19" s="529"/>
      <c r="F19" s="529"/>
      <c r="G19" s="529"/>
      <c r="H19" s="474"/>
      <c r="I19" s="513"/>
      <c r="J19" s="499"/>
      <c r="K19" s="496"/>
      <c r="L19" s="496"/>
      <c r="M19" s="502"/>
      <c r="N19" s="496"/>
      <c r="O19" s="516"/>
      <c r="P19" s="516"/>
      <c r="Q19" s="516"/>
      <c r="R19" s="516"/>
      <c r="S19" s="516"/>
      <c r="T19" s="51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21">
        <f>'Mapa Final'!A17</f>
        <v>3</v>
      </c>
      <c r="B20" s="530" t="str">
        <f>'Mapa Final'!B17</f>
        <v>Activos fijos no inventariados.</v>
      </c>
      <c r="C20" s="524" t="str">
        <f>'Mapa Final'!C17</f>
        <v>Afectación Económica</v>
      </c>
      <c r="D20" s="524" t="str">
        <f>'Mapa Final'!D17</f>
        <v xml:space="preserve">1. Inaplicabilidad de los controles establecidos en los procedimientos.
2. Falta de aplicación de los procedimientos de activos fijos y consumibles (bajas)
3. Falta de personal para cumplir con los controles a los invetarios.
4. Despachos judiciales que no cumplen con los requerimientos defindos para el control de inventarios.
</v>
      </c>
      <c r="E20" s="527" t="str">
        <f>'Mapa Final'!E17</f>
        <v>Falta de personal para la ejecución del proceso.</v>
      </c>
      <c r="F20" s="527" t="str">
        <f>'Mapa Final'!F17</f>
        <v>Posibilidad de afectación económica de la entidad que se puede evidenciar en:
1. Informes financieros no razonables.
2. Posibles perdidas de Activos Fijos y consumibles
3. Generación de hallazgos administrativos y fiscales-</v>
      </c>
      <c r="G20" s="527" t="str">
        <f>'Mapa Final'!G17</f>
        <v>Ejecución y Administración de Procesos</v>
      </c>
      <c r="H20" s="472" t="str">
        <f>'Mapa Final'!I17</f>
        <v>Media</v>
      </c>
      <c r="I20" s="511" t="str">
        <f>'Mapa Final'!L17</f>
        <v>Moderado</v>
      </c>
      <c r="J20" s="497" t="str">
        <f>'Mapa Final'!N17</f>
        <v>Moderado</v>
      </c>
      <c r="K20" s="494" t="str">
        <f>'Mapa Final'!AA17</f>
        <v>Media</v>
      </c>
      <c r="L20" s="494" t="str">
        <f>'Mapa Final'!AE17</f>
        <v>Moderado</v>
      </c>
      <c r="M20" s="500" t="str">
        <f>'Mapa Final'!AG17</f>
        <v>Moderado</v>
      </c>
      <c r="N20" s="494" t="str">
        <f>'Mapa Final'!AH17</f>
        <v>Reducir(mitigar)</v>
      </c>
      <c r="O20" s="514"/>
      <c r="P20" s="514"/>
      <c r="Q20" s="514"/>
      <c r="R20" s="514"/>
      <c r="S20" s="514"/>
      <c r="T20" s="514" t="s">
        <v>540</v>
      </c>
      <c r="U20" s="35"/>
      <c r="V20" s="35"/>
    </row>
    <row r="21" spans="1:176">
      <c r="A21" s="522"/>
      <c r="B21" s="533"/>
      <c r="C21" s="525"/>
      <c r="D21" s="525"/>
      <c r="E21" s="528"/>
      <c r="F21" s="528"/>
      <c r="G21" s="528"/>
      <c r="H21" s="473"/>
      <c r="I21" s="512"/>
      <c r="J21" s="498"/>
      <c r="K21" s="495"/>
      <c r="L21" s="495"/>
      <c r="M21" s="501"/>
      <c r="N21" s="495"/>
      <c r="O21" s="515"/>
      <c r="P21" s="515"/>
      <c r="Q21" s="515"/>
      <c r="R21" s="515"/>
      <c r="S21" s="515"/>
      <c r="T21" s="515"/>
      <c r="U21" s="35"/>
      <c r="V21" s="35"/>
    </row>
    <row r="22" spans="1:176">
      <c r="A22" s="522"/>
      <c r="B22" s="533"/>
      <c r="C22" s="525"/>
      <c r="D22" s="525"/>
      <c r="E22" s="528"/>
      <c r="F22" s="528"/>
      <c r="G22" s="528"/>
      <c r="H22" s="473"/>
      <c r="I22" s="512"/>
      <c r="J22" s="498"/>
      <c r="K22" s="495"/>
      <c r="L22" s="495"/>
      <c r="M22" s="501"/>
      <c r="N22" s="495"/>
      <c r="O22" s="515"/>
      <c r="P22" s="515"/>
      <c r="Q22" s="515"/>
      <c r="R22" s="515"/>
      <c r="S22" s="515"/>
      <c r="T22" s="515"/>
      <c r="U22" s="35"/>
      <c r="V22" s="35"/>
    </row>
    <row r="23" spans="1:176">
      <c r="A23" s="522"/>
      <c r="B23" s="533"/>
      <c r="C23" s="525"/>
      <c r="D23" s="525"/>
      <c r="E23" s="528"/>
      <c r="F23" s="528"/>
      <c r="G23" s="528"/>
      <c r="H23" s="473"/>
      <c r="I23" s="512"/>
      <c r="J23" s="498"/>
      <c r="K23" s="495"/>
      <c r="L23" s="495"/>
      <c r="M23" s="501"/>
      <c r="N23" s="495"/>
      <c r="O23" s="515"/>
      <c r="P23" s="515"/>
      <c r="Q23" s="515"/>
      <c r="R23" s="515"/>
      <c r="S23" s="515"/>
      <c r="T23" s="515"/>
      <c r="U23" s="35"/>
      <c r="V23" s="35"/>
    </row>
    <row r="24" spans="1:176" ht="307.5" customHeight="1" thickBot="1">
      <c r="A24" s="523"/>
      <c r="B24" s="534"/>
      <c r="C24" s="526"/>
      <c r="D24" s="526"/>
      <c r="E24" s="529"/>
      <c r="F24" s="529"/>
      <c r="G24" s="529"/>
      <c r="H24" s="474"/>
      <c r="I24" s="513"/>
      <c r="J24" s="499"/>
      <c r="K24" s="496"/>
      <c r="L24" s="496"/>
      <c r="M24" s="502"/>
      <c r="N24" s="496"/>
      <c r="O24" s="516"/>
      <c r="P24" s="516"/>
      <c r="Q24" s="516"/>
      <c r="R24" s="516"/>
      <c r="S24" s="516"/>
      <c r="T24" s="516"/>
      <c r="U24" s="35"/>
      <c r="V24" s="35"/>
    </row>
    <row r="25" spans="1:176">
      <c r="A25" s="521">
        <f>'Mapa Final'!A20</f>
        <v>4</v>
      </c>
      <c r="B25" s="530" t="str">
        <f>'Mapa Final'!B20</f>
        <v>Corrupción</v>
      </c>
      <c r="C25" s="524" t="str">
        <f>'Mapa Final'!C20</f>
        <v>Reputacional(Corrupción)</v>
      </c>
      <c r="D25" s="524"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 Inaplicabilidad de los controles establecidos en los procedimientos.
4. Falta de responsabilidad de los servidores judiciales frente a los activos asignados bajo su responsabilidad.
                              </v>
      </c>
      <c r="E25" s="527" t="str">
        <f>'Mapa Final'!E20</f>
        <v>Servidores judiciales con carencia de principios y valores bien fundamentados  que permitan realizar actuaciones contrarias a la ley  en beneficio propio</v>
      </c>
      <c r="F25" s="527" t="str">
        <f>'Mapa Final'!F20</f>
        <v xml:space="preserve">Posibilidad de la afectación reputacional de la Entidad pór actuaciones de servidores judiciales con carencia de principios y valores bien fundamentados  que les permitan realizar actuaciones contrarias a la ley en beneficio propio. 
Afectación economica de la entidad por perdidad de bienes o su uso indebido. 
</v>
      </c>
      <c r="G25" s="527" t="str">
        <f>'Mapa Final'!G20</f>
        <v>Fraude Interno</v>
      </c>
      <c r="H25" s="472" t="str">
        <f>'Mapa Final'!I20</f>
        <v>Media</v>
      </c>
      <c r="I25" s="511" t="str">
        <f>'Mapa Final'!L20</f>
        <v>Mayor</v>
      </c>
      <c r="J25" s="497" t="str">
        <f>'Mapa Final'!N20</f>
        <v xml:space="preserve">Alto </v>
      </c>
      <c r="K25" s="494" t="str">
        <f>'Mapa Final'!AA20</f>
        <v>Baja</v>
      </c>
      <c r="L25" s="494" t="str">
        <f>'Mapa Final'!AE20</f>
        <v>Mayor</v>
      </c>
      <c r="M25" s="500" t="str">
        <f>'Mapa Final'!AG20</f>
        <v xml:space="preserve">Alto </v>
      </c>
      <c r="N25" s="494" t="str">
        <f>'Mapa Final'!AH20</f>
        <v>Reducir(mitigar)</v>
      </c>
      <c r="O25" s="514"/>
      <c r="P25" s="514"/>
      <c r="Q25" s="514"/>
      <c r="R25" s="514"/>
      <c r="S25" s="514"/>
      <c r="T25" s="514"/>
    </row>
    <row r="26" spans="1:176">
      <c r="A26" s="522"/>
      <c r="B26" s="533"/>
      <c r="C26" s="525"/>
      <c r="D26" s="525"/>
      <c r="E26" s="528"/>
      <c r="F26" s="528"/>
      <c r="G26" s="528"/>
      <c r="H26" s="473"/>
      <c r="I26" s="512"/>
      <c r="J26" s="498"/>
      <c r="K26" s="495"/>
      <c r="L26" s="495"/>
      <c r="M26" s="501"/>
      <c r="N26" s="495"/>
      <c r="O26" s="515"/>
      <c r="P26" s="515"/>
      <c r="Q26" s="515"/>
      <c r="R26" s="515"/>
      <c r="S26" s="515"/>
      <c r="T26" s="515"/>
    </row>
    <row r="27" spans="1:176">
      <c r="A27" s="522"/>
      <c r="B27" s="533"/>
      <c r="C27" s="525"/>
      <c r="D27" s="525"/>
      <c r="E27" s="528"/>
      <c r="F27" s="528"/>
      <c r="G27" s="528"/>
      <c r="H27" s="473"/>
      <c r="I27" s="512"/>
      <c r="J27" s="498"/>
      <c r="K27" s="495"/>
      <c r="L27" s="495"/>
      <c r="M27" s="501"/>
      <c r="N27" s="495"/>
      <c r="O27" s="515"/>
      <c r="P27" s="515"/>
      <c r="Q27" s="515"/>
      <c r="R27" s="515"/>
      <c r="S27" s="515"/>
      <c r="T27" s="515"/>
    </row>
    <row r="28" spans="1:176">
      <c r="A28" s="522"/>
      <c r="B28" s="533"/>
      <c r="C28" s="525"/>
      <c r="D28" s="525"/>
      <c r="E28" s="528"/>
      <c r="F28" s="528"/>
      <c r="G28" s="528"/>
      <c r="H28" s="473"/>
      <c r="I28" s="512"/>
      <c r="J28" s="498"/>
      <c r="K28" s="495"/>
      <c r="L28" s="495"/>
      <c r="M28" s="501"/>
      <c r="N28" s="495"/>
      <c r="O28" s="515"/>
      <c r="P28" s="515"/>
      <c r="Q28" s="515"/>
      <c r="R28" s="515"/>
      <c r="S28" s="515"/>
      <c r="T28" s="515"/>
    </row>
    <row r="29" spans="1:176" ht="277.5" customHeight="1" thickBot="1">
      <c r="A29" s="523"/>
      <c r="B29" s="534"/>
      <c r="C29" s="526"/>
      <c r="D29" s="526"/>
      <c r="E29" s="529"/>
      <c r="F29" s="529"/>
      <c r="G29" s="529"/>
      <c r="H29" s="474"/>
      <c r="I29" s="513"/>
      <c r="J29" s="499"/>
      <c r="K29" s="496"/>
      <c r="L29" s="496"/>
      <c r="M29" s="502"/>
      <c r="N29" s="496"/>
      <c r="O29" s="516"/>
      <c r="P29" s="516"/>
      <c r="Q29" s="516"/>
      <c r="R29" s="516"/>
      <c r="S29" s="516"/>
      <c r="T29" s="516"/>
    </row>
    <row r="30" spans="1:176">
      <c r="A30" s="521">
        <f>'Mapa Final'!A24</f>
        <v>5</v>
      </c>
      <c r="B30" s="530" t="str">
        <f>'Mapa Final'!B24</f>
        <v>Inaplicabilidad de la normavidad ambiental vigente en la ejecucion de contratos de aquisición de obras y servicios</v>
      </c>
      <c r="C30" s="524" t="str">
        <f>'Mapa Final'!C24</f>
        <v xml:space="preserve"> Afectación Ambiental</v>
      </c>
      <c r="D30" s="524" t="str">
        <f>'Mapa Final'!D24</f>
        <v xml:space="preserve">1. Falta de apropiación del Plan de Gestión Ambiental que aplica para la Rama Judicial Acuerdo PSAA14-10160.
2. Baja participación de los  servidores judiciales en las actividades de formación en el Sistema de Gestión Ambiental.
3. Carencia  de personal idoneo que lidere el Sistema de Gestión Ambiental en la Seccional. 
4. Falta de compromiso de los contratistas en el cumplimiento de la normatividad ambiental. </v>
      </c>
      <c r="E30" s="527" t="str">
        <f>'Mapa Final'!E24</f>
        <v>Desconocimiento de los lineamientos ambientales y normatividad  ambiental vigente en la adquisición de bienes y servicios y el manejo ambiental en cada una de las sedes de la entidad.</v>
      </c>
      <c r="F30" s="527" t="str">
        <f>'Mapa Final'!F24</f>
        <v>Posibilidad de afectación ambiental debido al desconocimiento de los lineamientos ambientales y normatividad  ambiental vigente en la adqusición de bienes y servicios.</v>
      </c>
      <c r="G30" s="527" t="str">
        <f>'Mapa Final'!G24</f>
        <v>Eventos Ambientales Internos</v>
      </c>
      <c r="H30" s="472" t="str">
        <f>'Mapa Final'!I24</f>
        <v>Media</v>
      </c>
      <c r="I30" s="511" t="str">
        <f>'Mapa Final'!L24</f>
        <v>Menor</v>
      </c>
      <c r="J30" s="497" t="str">
        <f>'Mapa Final'!N24</f>
        <v>Moderado</v>
      </c>
      <c r="K30" s="494" t="str">
        <f>'Mapa Final'!AA24</f>
        <v>Media</v>
      </c>
      <c r="L30" s="494" t="str">
        <f>'Mapa Final'!AE24</f>
        <v>Menor</v>
      </c>
      <c r="M30" s="500" t="str">
        <f>'Mapa Final'!AG24</f>
        <v>Moderado</v>
      </c>
      <c r="N30" s="494" t="str">
        <f>'Mapa Final'!AH24</f>
        <v>Reducir(mitigar)</v>
      </c>
      <c r="O30" s="514"/>
      <c r="P30" s="514"/>
      <c r="Q30" s="514"/>
      <c r="R30" s="514"/>
      <c r="S30" s="514"/>
      <c r="T30" s="514"/>
    </row>
    <row r="31" spans="1:176">
      <c r="A31" s="522"/>
      <c r="B31" s="533"/>
      <c r="C31" s="525"/>
      <c r="D31" s="525"/>
      <c r="E31" s="528"/>
      <c r="F31" s="528"/>
      <c r="G31" s="528"/>
      <c r="H31" s="473"/>
      <c r="I31" s="512"/>
      <c r="J31" s="498"/>
      <c r="K31" s="495"/>
      <c r="L31" s="495"/>
      <c r="M31" s="501"/>
      <c r="N31" s="495"/>
      <c r="O31" s="515"/>
      <c r="P31" s="515"/>
      <c r="Q31" s="515"/>
      <c r="R31" s="515"/>
      <c r="S31" s="515"/>
      <c r="T31" s="515"/>
    </row>
    <row r="32" spans="1:176">
      <c r="A32" s="522"/>
      <c r="B32" s="533"/>
      <c r="C32" s="525"/>
      <c r="D32" s="525"/>
      <c r="E32" s="528"/>
      <c r="F32" s="528"/>
      <c r="G32" s="528"/>
      <c r="H32" s="473"/>
      <c r="I32" s="512"/>
      <c r="J32" s="498"/>
      <c r="K32" s="495"/>
      <c r="L32" s="495"/>
      <c r="M32" s="501"/>
      <c r="N32" s="495"/>
      <c r="O32" s="515"/>
      <c r="P32" s="515"/>
      <c r="Q32" s="515"/>
      <c r="R32" s="515"/>
      <c r="S32" s="515"/>
      <c r="T32" s="515"/>
    </row>
    <row r="33" spans="1:20">
      <c r="A33" s="522"/>
      <c r="B33" s="533"/>
      <c r="C33" s="525"/>
      <c r="D33" s="525"/>
      <c r="E33" s="528"/>
      <c r="F33" s="528"/>
      <c r="G33" s="528"/>
      <c r="H33" s="473"/>
      <c r="I33" s="512"/>
      <c r="J33" s="498"/>
      <c r="K33" s="495"/>
      <c r="L33" s="495"/>
      <c r="M33" s="501"/>
      <c r="N33" s="495"/>
      <c r="O33" s="515"/>
      <c r="P33" s="515"/>
      <c r="Q33" s="515"/>
      <c r="R33" s="515"/>
      <c r="S33" s="515"/>
      <c r="T33" s="515"/>
    </row>
    <row r="34" spans="1:20" ht="278.25" customHeight="1" thickBot="1">
      <c r="A34" s="523"/>
      <c r="B34" s="534"/>
      <c r="C34" s="526"/>
      <c r="D34" s="526"/>
      <c r="E34" s="529"/>
      <c r="F34" s="529"/>
      <c r="G34" s="529"/>
      <c r="H34" s="474"/>
      <c r="I34" s="513"/>
      <c r="J34" s="499"/>
      <c r="K34" s="496"/>
      <c r="L34" s="496"/>
      <c r="M34" s="502"/>
      <c r="N34" s="496"/>
      <c r="O34" s="516"/>
      <c r="P34" s="516"/>
      <c r="Q34" s="516"/>
      <c r="R34" s="516"/>
      <c r="S34" s="516"/>
      <c r="T34" s="516"/>
    </row>
    <row r="35" spans="1:20">
      <c r="A35" s="521" t="e">
        <f>'Mapa Final'!#REF!</f>
        <v>#REF!</v>
      </c>
      <c r="B35" s="530" t="e">
        <f>'Mapa Final'!#REF!</f>
        <v>#REF!</v>
      </c>
      <c r="C35" s="524" t="e">
        <f>'Mapa Final'!#REF!</f>
        <v>#REF!</v>
      </c>
      <c r="D35" s="524" t="e">
        <f>'Mapa Final'!#REF!</f>
        <v>#REF!</v>
      </c>
      <c r="E35" s="527" t="e">
        <f>'Mapa Final'!#REF!</f>
        <v>#REF!</v>
      </c>
      <c r="F35" s="527" t="e">
        <f>'Mapa Final'!#REF!</f>
        <v>#REF!</v>
      </c>
      <c r="G35" s="527" t="e">
        <f>'Mapa Final'!#REF!</f>
        <v>#REF!</v>
      </c>
      <c r="H35" s="472" t="e">
        <f>'Mapa Final'!#REF!</f>
        <v>#REF!</v>
      </c>
      <c r="I35" s="511" t="e">
        <f>'Mapa Final'!#REF!</f>
        <v>#REF!</v>
      </c>
      <c r="J35" s="497" t="e">
        <f>'Mapa Final'!#REF!</f>
        <v>#REF!</v>
      </c>
      <c r="K35" s="494" t="e">
        <f>'Mapa Final'!#REF!</f>
        <v>#REF!</v>
      </c>
      <c r="L35" s="494" t="e">
        <f>'Mapa Final'!#REF!</f>
        <v>#REF!</v>
      </c>
      <c r="M35" s="500" t="e">
        <f>'Mapa Final'!#REF!</f>
        <v>#REF!</v>
      </c>
      <c r="N35" s="494" t="e">
        <f>'Mapa Final'!#REF!</f>
        <v>#REF!</v>
      </c>
      <c r="O35" s="514"/>
      <c r="P35" s="514"/>
      <c r="Q35" s="514"/>
      <c r="R35" s="514"/>
      <c r="S35" s="514"/>
      <c r="T35" s="514"/>
    </row>
    <row r="36" spans="1:20">
      <c r="A36" s="522"/>
      <c r="B36" s="533"/>
      <c r="C36" s="525"/>
      <c r="D36" s="525"/>
      <c r="E36" s="528"/>
      <c r="F36" s="528"/>
      <c r="G36" s="528"/>
      <c r="H36" s="473"/>
      <c r="I36" s="512"/>
      <c r="J36" s="498"/>
      <c r="K36" s="495"/>
      <c r="L36" s="495"/>
      <c r="M36" s="501"/>
      <c r="N36" s="495"/>
      <c r="O36" s="515"/>
      <c r="P36" s="515"/>
      <c r="Q36" s="515"/>
      <c r="R36" s="515"/>
      <c r="S36" s="515"/>
      <c r="T36" s="515"/>
    </row>
    <row r="37" spans="1:20">
      <c r="A37" s="522"/>
      <c r="B37" s="533"/>
      <c r="C37" s="525"/>
      <c r="D37" s="525"/>
      <c r="E37" s="528"/>
      <c r="F37" s="528"/>
      <c r="G37" s="528"/>
      <c r="H37" s="473"/>
      <c r="I37" s="512"/>
      <c r="J37" s="498"/>
      <c r="K37" s="495"/>
      <c r="L37" s="495"/>
      <c r="M37" s="501"/>
      <c r="N37" s="495"/>
      <c r="O37" s="515"/>
      <c r="P37" s="515"/>
      <c r="Q37" s="515"/>
      <c r="R37" s="515"/>
      <c r="S37" s="515"/>
      <c r="T37" s="515"/>
    </row>
    <row r="38" spans="1:20">
      <c r="A38" s="522"/>
      <c r="B38" s="533"/>
      <c r="C38" s="525"/>
      <c r="D38" s="525"/>
      <c r="E38" s="528"/>
      <c r="F38" s="528"/>
      <c r="G38" s="528"/>
      <c r="H38" s="473"/>
      <c r="I38" s="512"/>
      <c r="J38" s="498"/>
      <c r="K38" s="495"/>
      <c r="L38" s="495"/>
      <c r="M38" s="501"/>
      <c r="N38" s="495"/>
      <c r="O38" s="515"/>
      <c r="P38" s="515"/>
      <c r="Q38" s="515"/>
      <c r="R38" s="515"/>
      <c r="S38" s="515"/>
      <c r="T38" s="515"/>
    </row>
    <row r="39" spans="1:20" ht="15.75" thickBot="1">
      <c r="A39" s="523"/>
      <c r="B39" s="534"/>
      <c r="C39" s="526"/>
      <c r="D39" s="526"/>
      <c r="E39" s="529"/>
      <c r="F39" s="529"/>
      <c r="G39" s="529"/>
      <c r="H39" s="474"/>
      <c r="I39" s="513"/>
      <c r="J39" s="499"/>
      <c r="K39" s="496"/>
      <c r="L39" s="496"/>
      <c r="M39" s="502"/>
      <c r="N39" s="496"/>
      <c r="O39" s="516"/>
      <c r="P39" s="516"/>
      <c r="Q39" s="516"/>
      <c r="R39" s="516"/>
      <c r="S39" s="516"/>
      <c r="T39" s="516"/>
    </row>
    <row r="40" spans="1:20">
      <c r="A40" s="521" t="e">
        <f>'Mapa Final'!#REF!</f>
        <v>#REF!</v>
      </c>
      <c r="B40" s="530" t="e">
        <f>'Mapa Final'!#REF!</f>
        <v>#REF!</v>
      </c>
      <c r="C40" s="524" t="e">
        <f>'Mapa Final'!#REF!</f>
        <v>#REF!</v>
      </c>
      <c r="D40" s="524" t="e">
        <f>'Mapa Final'!#REF!</f>
        <v>#REF!</v>
      </c>
      <c r="E40" s="527" t="e">
        <f>'Mapa Final'!#REF!</f>
        <v>#REF!</v>
      </c>
      <c r="F40" s="527" t="e">
        <f>'Mapa Final'!#REF!</f>
        <v>#REF!</v>
      </c>
      <c r="G40" s="527" t="e">
        <f>'Mapa Final'!#REF!</f>
        <v>#REF!</v>
      </c>
      <c r="H40" s="472" t="e">
        <f>'Mapa Final'!#REF!</f>
        <v>#REF!</v>
      </c>
      <c r="I40" s="511" t="e">
        <f>'Mapa Final'!#REF!</f>
        <v>#REF!</v>
      </c>
      <c r="J40" s="497" t="e">
        <f>'Mapa Final'!#REF!</f>
        <v>#REF!</v>
      </c>
      <c r="K40" s="494" t="e">
        <f>'Mapa Final'!#REF!</f>
        <v>#REF!</v>
      </c>
      <c r="L40" s="494" t="e">
        <f>'Mapa Final'!#REF!</f>
        <v>#REF!</v>
      </c>
      <c r="M40" s="500" t="e">
        <f>'Mapa Final'!#REF!</f>
        <v>#REF!</v>
      </c>
      <c r="N40" s="494" t="e">
        <f>'Mapa Final'!#REF!</f>
        <v>#REF!</v>
      </c>
      <c r="O40" s="514"/>
      <c r="P40" s="514"/>
      <c r="Q40" s="514"/>
      <c r="R40" s="514"/>
      <c r="S40" s="514"/>
      <c r="T40" s="514"/>
    </row>
    <row r="41" spans="1:20">
      <c r="A41" s="522"/>
      <c r="B41" s="533"/>
      <c r="C41" s="525"/>
      <c r="D41" s="525"/>
      <c r="E41" s="528"/>
      <c r="F41" s="528"/>
      <c r="G41" s="528"/>
      <c r="H41" s="473"/>
      <c r="I41" s="512"/>
      <c r="J41" s="498"/>
      <c r="K41" s="495"/>
      <c r="L41" s="495"/>
      <c r="M41" s="501"/>
      <c r="N41" s="495"/>
      <c r="O41" s="515"/>
      <c r="P41" s="515"/>
      <c r="Q41" s="515"/>
      <c r="R41" s="515"/>
      <c r="S41" s="515"/>
      <c r="T41" s="515"/>
    </row>
    <row r="42" spans="1:20">
      <c r="A42" s="522"/>
      <c r="B42" s="533"/>
      <c r="C42" s="525"/>
      <c r="D42" s="525"/>
      <c r="E42" s="528"/>
      <c r="F42" s="528"/>
      <c r="G42" s="528"/>
      <c r="H42" s="473"/>
      <c r="I42" s="512"/>
      <c r="J42" s="498"/>
      <c r="K42" s="495"/>
      <c r="L42" s="495"/>
      <c r="M42" s="501"/>
      <c r="N42" s="495"/>
      <c r="O42" s="515"/>
      <c r="P42" s="515"/>
      <c r="Q42" s="515"/>
      <c r="R42" s="515"/>
      <c r="S42" s="515"/>
      <c r="T42" s="515"/>
    </row>
    <row r="43" spans="1:20">
      <c r="A43" s="522"/>
      <c r="B43" s="533"/>
      <c r="C43" s="525"/>
      <c r="D43" s="525"/>
      <c r="E43" s="528"/>
      <c r="F43" s="528"/>
      <c r="G43" s="528"/>
      <c r="H43" s="473"/>
      <c r="I43" s="512"/>
      <c r="J43" s="498"/>
      <c r="K43" s="495"/>
      <c r="L43" s="495"/>
      <c r="M43" s="501"/>
      <c r="N43" s="495"/>
      <c r="O43" s="515"/>
      <c r="P43" s="515"/>
      <c r="Q43" s="515"/>
      <c r="R43" s="515"/>
      <c r="S43" s="515"/>
      <c r="T43" s="515"/>
    </row>
    <row r="44" spans="1:20" ht="15.75" thickBot="1">
      <c r="A44" s="523"/>
      <c r="B44" s="534"/>
      <c r="C44" s="526"/>
      <c r="D44" s="526"/>
      <c r="E44" s="529"/>
      <c r="F44" s="529"/>
      <c r="G44" s="529"/>
      <c r="H44" s="474"/>
      <c r="I44" s="513"/>
      <c r="J44" s="499"/>
      <c r="K44" s="496"/>
      <c r="L44" s="496"/>
      <c r="M44" s="502"/>
      <c r="N44" s="496"/>
      <c r="O44" s="516"/>
      <c r="P44" s="516"/>
      <c r="Q44" s="516"/>
      <c r="R44" s="516"/>
      <c r="S44" s="516"/>
      <c r="T44" s="516"/>
    </row>
    <row r="45" spans="1:20">
      <c r="A45" s="521" t="e">
        <f>'Mapa Final'!#REF!</f>
        <v>#REF!</v>
      </c>
      <c r="B45" s="530" t="e">
        <f>'Mapa Final'!#REF!</f>
        <v>#REF!</v>
      </c>
      <c r="C45" s="524" t="e">
        <f>'Mapa Final'!#REF!</f>
        <v>#REF!</v>
      </c>
      <c r="D45" s="524" t="e">
        <f>'Mapa Final'!#REF!</f>
        <v>#REF!</v>
      </c>
      <c r="E45" s="527" t="e">
        <f>'Mapa Final'!#REF!</f>
        <v>#REF!</v>
      </c>
      <c r="F45" s="527" t="e">
        <f>'Mapa Final'!#REF!</f>
        <v>#REF!</v>
      </c>
      <c r="G45" s="527" t="e">
        <f>'Mapa Final'!#REF!</f>
        <v>#REF!</v>
      </c>
      <c r="H45" s="472" t="e">
        <f>'Mapa Final'!#REF!</f>
        <v>#REF!</v>
      </c>
      <c r="I45" s="511" t="e">
        <f>'Mapa Final'!#REF!</f>
        <v>#REF!</v>
      </c>
      <c r="J45" s="497" t="e">
        <f>'Mapa Final'!#REF!</f>
        <v>#REF!</v>
      </c>
      <c r="K45" s="494" t="e">
        <f>'Mapa Final'!#REF!</f>
        <v>#REF!</v>
      </c>
      <c r="L45" s="494" t="e">
        <f>'Mapa Final'!#REF!</f>
        <v>#REF!</v>
      </c>
      <c r="M45" s="500" t="e">
        <f>'Mapa Final'!#REF!</f>
        <v>#REF!</v>
      </c>
      <c r="N45" s="494" t="e">
        <f>'Mapa Final'!#REF!</f>
        <v>#REF!</v>
      </c>
      <c r="O45" s="514"/>
      <c r="P45" s="514"/>
      <c r="Q45" s="514"/>
      <c r="R45" s="514"/>
      <c r="S45" s="514"/>
      <c r="T45" s="514"/>
    </row>
    <row r="46" spans="1:20">
      <c r="A46" s="522"/>
      <c r="B46" s="533"/>
      <c r="C46" s="525"/>
      <c r="D46" s="525"/>
      <c r="E46" s="528"/>
      <c r="F46" s="528"/>
      <c r="G46" s="528"/>
      <c r="H46" s="473"/>
      <c r="I46" s="512"/>
      <c r="J46" s="498"/>
      <c r="K46" s="495"/>
      <c r="L46" s="495"/>
      <c r="M46" s="501"/>
      <c r="N46" s="495"/>
      <c r="O46" s="515"/>
      <c r="P46" s="515"/>
      <c r="Q46" s="515"/>
      <c r="R46" s="515"/>
      <c r="S46" s="515"/>
      <c r="T46" s="515"/>
    </row>
    <row r="47" spans="1:20">
      <c r="A47" s="522"/>
      <c r="B47" s="533"/>
      <c r="C47" s="525"/>
      <c r="D47" s="525"/>
      <c r="E47" s="528"/>
      <c r="F47" s="528"/>
      <c r="G47" s="528"/>
      <c r="H47" s="473"/>
      <c r="I47" s="512"/>
      <c r="J47" s="498"/>
      <c r="K47" s="495"/>
      <c r="L47" s="495"/>
      <c r="M47" s="501"/>
      <c r="N47" s="495"/>
      <c r="O47" s="515"/>
      <c r="P47" s="515"/>
      <c r="Q47" s="515"/>
      <c r="R47" s="515"/>
      <c r="S47" s="515"/>
      <c r="T47" s="515"/>
    </row>
    <row r="48" spans="1:20">
      <c r="A48" s="522"/>
      <c r="B48" s="533"/>
      <c r="C48" s="525"/>
      <c r="D48" s="525"/>
      <c r="E48" s="528"/>
      <c r="F48" s="528"/>
      <c r="G48" s="528"/>
      <c r="H48" s="473"/>
      <c r="I48" s="512"/>
      <c r="J48" s="498"/>
      <c r="K48" s="495"/>
      <c r="L48" s="495"/>
      <c r="M48" s="501"/>
      <c r="N48" s="495"/>
      <c r="O48" s="515"/>
      <c r="P48" s="515"/>
      <c r="Q48" s="515"/>
      <c r="R48" s="515"/>
      <c r="S48" s="515"/>
      <c r="T48" s="515"/>
    </row>
    <row r="49" spans="1:20" ht="15.75" thickBot="1">
      <c r="A49" s="523"/>
      <c r="B49" s="534"/>
      <c r="C49" s="526"/>
      <c r="D49" s="526"/>
      <c r="E49" s="529"/>
      <c r="F49" s="529"/>
      <c r="G49" s="529"/>
      <c r="H49" s="474"/>
      <c r="I49" s="513"/>
      <c r="J49" s="499"/>
      <c r="K49" s="496"/>
      <c r="L49" s="496"/>
      <c r="M49" s="502"/>
      <c r="N49" s="496"/>
      <c r="O49" s="516"/>
      <c r="P49" s="516"/>
      <c r="Q49" s="516"/>
      <c r="R49" s="516"/>
      <c r="S49" s="516"/>
      <c r="T49" s="516"/>
    </row>
    <row r="50" spans="1:20">
      <c r="A50" s="521" t="e">
        <f>'Mapa Final'!#REF!</f>
        <v>#REF!</v>
      </c>
      <c r="B50" s="530" t="e">
        <f>'Mapa Final'!#REF!</f>
        <v>#REF!</v>
      </c>
      <c r="C50" s="524" t="e">
        <f>'Mapa Final'!#REF!</f>
        <v>#REF!</v>
      </c>
      <c r="D50" s="524" t="e">
        <f>'Mapa Final'!#REF!</f>
        <v>#REF!</v>
      </c>
      <c r="E50" s="527" t="e">
        <f>'Mapa Final'!#REF!</f>
        <v>#REF!</v>
      </c>
      <c r="F50" s="527" t="e">
        <f>'Mapa Final'!#REF!</f>
        <v>#REF!</v>
      </c>
      <c r="G50" s="527" t="e">
        <f>'Mapa Final'!#REF!</f>
        <v>#REF!</v>
      </c>
      <c r="H50" s="472" t="e">
        <f>'Mapa Final'!#REF!</f>
        <v>#REF!</v>
      </c>
      <c r="I50" s="511" t="e">
        <f>'Mapa Final'!#REF!</f>
        <v>#REF!</v>
      </c>
      <c r="J50" s="497" t="e">
        <f>'Mapa Final'!#REF!</f>
        <v>#REF!</v>
      </c>
      <c r="K50" s="494" t="e">
        <f>'Mapa Final'!#REF!</f>
        <v>#REF!</v>
      </c>
      <c r="L50" s="494" t="e">
        <f>'Mapa Final'!#REF!</f>
        <v>#REF!</v>
      </c>
      <c r="M50" s="500" t="e">
        <f>'Mapa Final'!#REF!</f>
        <v>#REF!</v>
      </c>
      <c r="N50" s="494" t="e">
        <f>'Mapa Final'!#REF!</f>
        <v>#REF!</v>
      </c>
      <c r="O50" s="514"/>
      <c r="P50" s="514"/>
      <c r="Q50" s="514"/>
      <c r="R50" s="514"/>
      <c r="S50" s="514"/>
      <c r="T50" s="514"/>
    </row>
    <row r="51" spans="1:20">
      <c r="A51" s="522"/>
      <c r="B51" s="533"/>
      <c r="C51" s="525"/>
      <c r="D51" s="525"/>
      <c r="E51" s="528"/>
      <c r="F51" s="528"/>
      <c r="G51" s="528"/>
      <c r="H51" s="473"/>
      <c r="I51" s="512"/>
      <c r="J51" s="498"/>
      <c r="K51" s="495"/>
      <c r="L51" s="495"/>
      <c r="M51" s="501"/>
      <c r="N51" s="495"/>
      <c r="O51" s="515"/>
      <c r="P51" s="515"/>
      <c r="Q51" s="515"/>
      <c r="R51" s="515"/>
      <c r="S51" s="515"/>
      <c r="T51" s="515"/>
    </row>
    <row r="52" spans="1:20">
      <c r="A52" s="522"/>
      <c r="B52" s="533"/>
      <c r="C52" s="525"/>
      <c r="D52" s="525"/>
      <c r="E52" s="528"/>
      <c r="F52" s="528"/>
      <c r="G52" s="528"/>
      <c r="H52" s="473"/>
      <c r="I52" s="512"/>
      <c r="J52" s="498"/>
      <c r="K52" s="495"/>
      <c r="L52" s="495"/>
      <c r="M52" s="501"/>
      <c r="N52" s="495"/>
      <c r="O52" s="515"/>
      <c r="P52" s="515"/>
      <c r="Q52" s="515"/>
      <c r="R52" s="515"/>
      <c r="S52" s="515"/>
      <c r="T52" s="515"/>
    </row>
    <row r="53" spans="1:20">
      <c r="A53" s="522"/>
      <c r="B53" s="533"/>
      <c r="C53" s="525"/>
      <c r="D53" s="525"/>
      <c r="E53" s="528"/>
      <c r="F53" s="528"/>
      <c r="G53" s="528"/>
      <c r="H53" s="473"/>
      <c r="I53" s="512"/>
      <c r="J53" s="498"/>
      <c r="K53" s="495"/>
      <c r="L53" s="495"/>
      <c r="M53" s="501"/>
      <c r="N53" s="495"/>
      <c r="O53" s="515"/>
      <c r="P53" s="515"/>
      <c r="Q53" s="515"/>
      <c r="R53" s="515"/>
      <c r="S53" s="515"/>
      <c r="T53" s="515"/>
    </row>
    <row r="54" spans="1:20" ht="15.75" thickBot="1">
      <c r="A54" s="523"/>
      <c r="B54" s="534"/>
      <c r="C54" s="526"/>
      <c r="D54" s="526"/>
      <c r="E54" s="529"/>
      <c r="F54" s="529"/>
      <c r="G54" s="529"/>
      <c r="H54" s="474"/>
      <c r="I54" s="513"/>
      <c r="J54" s="499"/>
      <c r="K54" s="496"/>
      <c r="L54" s="496"/>
      <c r="M54" s="502"/>
      <c r="N54" s="496"/>
      <c r="O54" s="516"/>
      <c r="P54" s="516"/>
      <c r="Q54" s="516"/>
      <c r="R54" s="516"/>
      <c r="S54" s="516"/>
      <c r="T54" s="516"/>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S35:S39"/>
    <mergeCell ref="T35:T39"/>
    <mergeCell ref="N35:N39"/>
    <mergeCell ref="O35:O39"/>
    <mergeCell ref="P35:P39"/>
    <mergeCell ref="Q35:Q39"/>
    <mergeCell ref="R35:R39"/>
    <mergeCell ref="A30:A34"/>
    <mergeCell ref="C30:C34"/>
    <mergeCell ref="A35:A39"/>
    <mergeCell ref="C35:C39"/>
    <mergeCell ref="D35:D39"/>
    <mergeCell ref="E35:E39"/>
    <mergeCell ref="F35:F39"/>
    <mergeCell ref="J30:J34"/>
    <mergeCell ref="K30:K34"/>
    <mergeCell ref="L30:L34"/>
    <mergeCell ref="M30:M34"/>
    <mergeCell ref="D30:D34"/>
    <mergeCell ref="E30:E34"/>
    <mergeCell ref="F30:F34"/>
    <mergeCell ref="G30:G34"/>
    <mergeCell ref="H30:H34"/>
    <mergeCell ref="I30:I34"/>
    <mergeCell ref="R25:R29"/>
    <mergeCell ref="S25:S29"/>
    <mergeCell ref="T25:T29"/>
    <mergeCell ref="J25:J29"/>
    <mergeCell ref="K25:K29"/>
    <mergeCell ref="L25:L29"/>
    <mergeCell ref="M25:M29"/>
    <mergeCell ref="N25:N29"/>
    <mergeCell ref="O25:O29"/>
    <mergeCell ref="Q30:Q34"/>
    <mergeCell ref="R30:R34"/>
    <mergeCell ref="S30:S34"/>
    <mergeCell ref="T30:T34"/>
    <mergeCell ref="N30:N34"/>
    <mergeCell ref="O30:O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532" priority="669" operator="containsText" text="3- Moderado">
      <formula>NOT(ISERROR(SEARCH("3- Moderado",A7)))</formula>
    </cfRule>
    <cfRule type="containsText" dxfId="531" priority="670" operator="containsText" text="6- Moderado">
      <formula>NOT(ISERROR(SEARCH("6- Moderado",A7)))</formula>
    </cfRule>
    <cfRule type="containsText" dxfId="530" priority="671" operator="containsText" text="4- Moderado">
      <formula>NOT(ISERROR(SEARCH("4- Moderado",A7)))</formula>
    </cfRule>
    <cfRule type="containsText" dxfId="529" priority="672" operator="containsText" text="3- Bajo">
      <formula>NOT(ISERROR(SEARCH("3- Bajo",A7)))</formula>
    </cfRule>
    <cfRule type="containsText" dxfId="528" priority="673" operator="containsText" text="4- Bajo">
      <formula>NOT(ISERROR(SEARCH("4- Bajo",A7)))</formula>
    </cfRule>
    <cfRule type="containsText" dxfId="527" priority="674" operator="containsText" text="1- Bajo">
      <formula>NOT(ISERROR(SEARCH("1- Bajo",A7)))</formula>
    </cfRule>
  </conditionalFormatting>
  <conditionalFormatting sqref="H8:J8">
    <cfRule type="containsText" dxfId="526" priority="662" operator="containsText" text="3- Moderado">
      <formula>NOT(ISERROR(SEARCH("3- Moderado",H8)))</formula>
    </cfRule>
    <cfRule type="containsText" dxfId="525" priority="663" operator="containsText" text="6- Moderado">
      <formula>NOT(ISERROR(SEARCH("6- Moderado",H8)))</formula>
    </cfRule>
    <cfRule type="containsText" dxfId="524" priority="664" operator="containsText" text="4- Moderado">
      <formula>NOT(ISERROR(SEARCH("4- Moderado",H8)))</formula>
    </cfRule>
    <cfRule type="containsText" dxfId="523" priority="665" operator="containsText" text="3- Bajo">
      <formula>NOT(ISERROR(SEARCH("3- Bajo",H8)))</formula>
    </cfRule>
    <cfRule type="containsText" dxfId="522" priority="666" operator="containsText" text="4- Bajo">
      <formula>NOT(ISERROR(SEARCH("4- Bajo",H8)))</formula>
    </cfRule>
    <cfRule type="containsText" dxfId="521" priority="668" operator="containsText" text="1- Bajo">
      <formula>NOT(ISERROR(SEARCH("1- Bajo",H8)))</formula>
    </cfRule>
  </conditionalFormatting>
  <conditionalFormatting sqref="J8 J55:J1048576">
    <cfRule type="containsText" dxfId="520" priority="651" operator="containsText" text="25- Extremo">
      <formula>NOT(ISERROR(SEARCH("25- Extremo",J8)))</formula>
    </cfRule>
    <cfRule type="containsText" dxfId="519" priority="652" operator="containsText" text="20- Extremo">
      <formula>NOT(ISERROR(SEARCH("20- Extremo",J8)))</formula>
    </cfRule>
    <cfRule type="containsText" dxfId="518" priority="653" operator="containsText" text="15- Extremo">
      <formula>NOT(ISERROR(SEARCH("15- Extremo",J8)))</formula>
    </cfRule>
    <cfRule type="containsText" dxfId="517" priority="654" operator="containsText" text="10- Extremo">
      <formula>NOT(ISERROR(SEARCH("10- Extremo",J8)))</formula>
    </cfRule>
    <cfRule type="containsText" dxfId="516" priority="655" operator="containsText" text="5- Extremo">
      <formula>NOT(ISERROR(SEARCH("5- Extremo",J8)))</formula>
    </cfRule>
    <cfRule type="containsText" dxfId="515" priority="656" operator="containsText" text="12- Alto">
      <formula>NOT(ISERROR(SEARCH("12- Alto",J8)))</formula>
    </cfRule>
    <cfRule type="containsText" dxfId="514" priority="657" operator="containsText" text="10- Alto">
      <formula>NOT(ISERROR(SEARCH("10- Alto",J8)))</formula>
    </cfRule>
    <cfRule type="containsText" dxfId="513" priority="658" operator="containsText" text="9- Alto">
      <formula>NOT(ISERROR(SEARCH("9- Alto",J8)))</formula>
    </cfRule>
    <cfRule type="containsText" dxfId="512" priority="659" operator="containsText" text="8- Alto">
      <formula>NOT(ISERROR(SEARCH("8- Alto",J8)))</formula>
    </cfRule>
    <cfRule type="containsText" dxfId="511" priority="660" operator="containsText" text="5- Alto">
      <formula>NOT(ISERROR(SEARCH("5- Alto",J8)))</formula>
    </cfRule>
    <cfRule type="containsText" dxfId="510" priority="661" operator="containsText" text="4- Alto">
      <formula>NOT(ISERROR(SEARCH("4- Alto",J8)))</formula>
    </cfRule>
    <cfRule type="containsText" dxfId="509" priority="667" operator="containsText" text="2- Bajo">
      <formula>NOT(ISERROR(SEARCH("2- Bajo",J8)))</formula>
    </cfRule>
  </conditionalFormatting>
  <conditionalFormatting sqref="K10:L10 K15:L15 K20:L20">
    <cfRule type="containsText" dxfId="508" priority="645" operator="containsText" text="3- Moderado">
      <formula>NOT(ISERROR(SEARCH("3- Moderado",K10)))</formula>
    </cfRule>
    <cfRule type="containsText" dxfId="507" priority="646" operator="containsText" text="6- Moderado">
      <formula>NOT(ISERROR(SEARCH("6- Moderado",K10)))</formula>
    </cfRule>
    <cfRule type="containsText" dxfId="506" priority="647" operator="containsText" text="4- Moderado">
      <formula>NOT(ISERROR(SEARCH("4- Moderado",K10)))</formula>
    </cfRule>
    <cfRule type="containsText" dxfId="505" priority="648" operator="containsText" text="3- Bajo">
      <formula>NOT(ISERROR(SEARCH("3- Bajo",K10)))</formula>
    </cfRule>
    <cfRule type="containsText" dxfId="504" priority="649" operator="containsText" text="4- Bajo">
      <formula>NOT(ISERROR(SEARCH("4- Bajo",K10)))</formula>
    </cfRule>
    <cfRule type="containsText" dxfId="503" priority="650" operator="containsText" text="1- Bajo">
      <formula>NOT(ISERROR(SEARCH("1- Bajo",K10)))</formula>
    </cfRule>
  </conditionalFormatting>
  <conditionalFormatting sqref="H10:I10 H15:I15 H20:I20">
    <cfRule type="containsText" dxfId="502" priority="639" operator="containsText" text="3- Moderado">
      <formula>NOT(ISERROR(SEARCH("3- Moderado",H10)))</formula>
    </cfRule>
    <cfRule type="containsText" dxfId="501" priority="640" operator="containsText" text="6- Moderado">
      <formula>NOT(ISERROR(SEARCH("6- Moderado",H10)))</formula>
    </cfRule>
    <cfRule type="containsText" dxfId="500" priority="641" operator="containsText" text="4- Moderado">
      <formula>NOT(ISERROR(SEARCH("4- Moderado",H10)))</formula>
    </cfRule>
    <cfRule type="containsText" dxfId="499" priority="642" operator="containsText" text="3- Bajo">
      <formula>NOT(ISERROR(SEARCH("3- Bajo",H10)))</formula>
    </cfRule>
    <cfRule type="containsText" dxfId="498" priority="643" operator="containsText" text="4- Bajo">
      <formula>NOT(ISERROR(SEARCH("4- Bajo",H10)))</formula>
    </cfRule>
    <cfRule type="containsText" dxfId="497" priority="644" operator="containsText" text="1- Bajo">
      <formula>NOT(ISERROR(SEARCH("1- Bajo",H10)))</formula>
    </cfRule>
  </conditionalFormatting>
  <conditionalFormatting sqref="A10:E10 E15 A15:B15 B20 B25 B30 B35 B40 B45 B50">
    <cfRule type="containsText" dxfId="496" priority="633" operator="containsText" text="3- Moderado">
      <formula>NOT(ISERROR(SEARCH("3- Moderado",A10)))</formula>
    </cfRule>
    <cfRule type="containsText" dxfId="495" priority="634" operator="containsText" text="6- Moderado">
      <formula>NOT(ISERROR(SEARCH("6- Moderado",A10)))</formula>
    </cfRule>
    <cfRule type="containsText" dxfId="494" priority="635" operator="containsText" text="4- Moderado">
      <formula>NOT(ISERROR(SEARCH("4- Moderado",A10)))</formula>
    </cfRule>
    <cfRule type="containsText" dxfId="493" priority="636" operator="containsText" text="3- Bajo">
      <formula>NOT(ISERROR(SEARCH("3- Bajo",A10)))</formula>
    </cfRule>
    <cfRule type="containsText" dxfId="492" priority="637" operator="containsText" text="4- Bajo">
      <formula>NOT(ISERROR(SEARCH("4- Bajo",A10)))</formula>
    </cfRule>
    <cfRule type="containsText" dxfId="491" priority="638" operator="containsText" text="1- Bajo">
      <formula>NOT(ISERROR(SEARCH("1- Bajo",A10)))</formula>
    </cfRule>
  </conditionalFormatting>
  <conditionalFormatting sqref="F10:G10 F15:G15">
    <cfRule type="containsText" dxfId="490" priority="627" operator="containsText" text="3- Moderado">
      <formula>NOT(ISERROR(SEARCH("3- Moderado",F10)))</formula>
    </cfRule>
    <cfRule type="containsText" dxfId="489" priority="628" operator="containsText" text="6- Moderado">
      <formula>NOT(ISERROR(SEARCH("6- Moderado",F10)))</formula>
    </cfRule>
    <cfRule type="containsText" dxfId="488" priority="629" operator="containsText" text="4- Moderado">
      <formula>NOT(ISERROR(SEARCH("4- Moderado",F10)))</formula>
    </cfRule>
    <cfRule type="containsText" dxfId="487" priority="630" operator="containsText" text="3- Bajo">
      <formula>NOT(ISERROR(SEARCH("3- Bajo",F10)))</formula>
    </cfRule>
    <cfRule type="containsText" dxfId="486" priority="631" operator="containsText" text="4- Bajo">
      <formula>NOT(ISERROR(SEARCH("4- Bajo",F10)))</formula>
    </cfRule>
    <cfRule type="containsText" dxfId="485" priority="632" operator="containsText" text="1- Bajo">
      <formula>NOT(ISERROR(SEARCH("1- Bajo",F10)))</formula>
    </cfRule>
  </conditionalFormatting>
  <conditionalFormatting sqref="K8">
    <cfRule type="containsText" dxfId="484" priority="621" operator="containsText" text="3- Moderado">
      <formula>NOT(ISERROR(SEARCH("3- Moderado",K8)))</formula>
    </cfRule>
    <cfRule type="containsText" dxfId="483" priority="622" operator="containsText" text="6- Moderado">
      <formula>NOT(ISERROR(SEARCH("6- Moderado",K8)))</formula>
    </cfRule>
    <cfRule type="containsText" dxfId="482" priority="623" operator="containsText" text="4- Moderado">
      <formula>NOT(ISERROR(SEARCH("4- Moderado",K8)))</formula>
    </cfRule>
    <cfRule type="containsText" dxfId="481" priority="624" operator="containsText" text="3- Bajo">
      <formula>NOT(ISERROR(SEARCH("3- Bajo",K8)))</formula>
    </cfRule>
    <cfRule type="containsText" dxfId="480" priority="625" operator="containsText" text="4- Bajo">
      <formula>NOT(ISERROR(SEARCH("4- Bajo",K8)))</formula>
    </cfRule>
    <cfRule type="containsText" dxfId="479" priority="626" operator="containsText" text="1- Bajo">
      <formula>NOT(ISERROR(SEARCH("1- Bajo",K8)))</formula>
    </cfRule>
  </conditionalFormatting>
  <conditionalFormatting sqref="L8">
    <cfRule type="containsText" dxfId="478" priority="615" operator="containsText" text="3- Moderado">
      <formula>NOT(ISERROR(SEARCH("3- Moderado",L8)))</formula>
    </cfRule>
    <cfRule type="containsText" dxfId="477" priority="616" operator="containsText" text="6- Moderado">
      <formula>NOT(ISERROR(SEARCH("6- Moderado",L8)))</formula>
    </cfRule>
    <cfRule type="containsText" dxfId="476" priority="617" operator="containsText" text="4- Moderado">
      <formula>NOT(ISERROR(SEARCH("4- Moderado",L8)))</formula>
    </cfRule>
    <cfRule type="containsText" dxfId="475" priority="618" operator="containsText" text="3- Bajo">
      <formula>NOT(ISERROR(SEARCH("3- Bajo",L8)))</formula>
    </cfRule>
    <cfRule type="containsText" dxfId="474" priority="619" operator="containsText" text="4- Bajo">
      <formula>NOT(ISERROR(SEARCH("4- Bajo",L8)))</formula>
    </cfRule>
    <cfRule type="containsText" dxfId="473" priority="620" operator="containsText" text="1- Bajo">
      <formula>NOT(ISERROR(SEARCH("1- Bajo",L8)))</formula>
    </cfRule>
  </conditionalFormatting>
  <conditionalFormatting sqref="M8">
    <cfRule type="containsText" dxfId="472" priority="609" operator="containsText" text="3- Moderado">
      <formula>NOT(ISERROR(SEARCH("3- Moderado",M8)))</formula>
    </cfRule>
    <cfRule type="containsText" dxfId="471" priority="610" operator="containsText" text="6- Moderado">
      <formula>NOT(ISERROR(SEARCH("6- Moderado",M8)))</formula>
    </cfRule>
    <cfRule type="containsText" dxfId="470" priority="611" operator="containsText" text="4- Moderado">
      <formula>NOT(ISERROR(SEARCH("4- Moderado",M8)))</formula>
    </cfRule>
    <cfRule type="containsText" dxfId="469" priority="612" operator="containsText" text="3- Bajo">
      <formula>NOT(ISERROR(SEARCH("3- Bajo",M8)))</formula>
    </cfRule>
    <cfRule type="containsText" dxfId="468" priority="613" operator="containsText" text="4- Bajo">
      <formula>NOT(ISERROR(SEARCH("4- Bajo",M8)))</formula>
    </cfRule>
    <cfRule type="containsText" dxfId="467" priority="614" operator="containsText" text="1- Bajo">
      <formula>NOT(ISERROR(SEARCH("1- Bajo",M8)))</formula>
    </cfRule>
  </conditionalFormatting>
  <conditionalFormatting sqref="J10:J24">
    <cfRule type="containsText" dxfId="466" priority="604" operator="containsText" text="Bajo">
      <formula>NOT(ISERROR(SEARCH("Bajo",J10)))</formula>
    </cfRule>
    <cfRule type="containsText" dxfId="465" priority="605" operator="containsText" text="Moderado">
      <formula>NOT(ISERROR(SEARCH("Moderado",J10)))</formula>
    </cfRule>
    <cfRule type="containsText" dxfId="464" priority="606" operator="containsText" text="Alto">
      <formula>NOT(ISERROR(SEARCH("Alto",J10)))</formula>
    </cfRule>
    <cfRule type="containsText" dxfId="463"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462" priority="579" operator="containsText" text="Moderado">
      <formula>NOT(ISERROR(SEARCH("Moderado",M10)))</formula>
    </cfRule>
    <cfRule type="containsText" dxfId="461" priority="599" operator="containsText" text="Bajo">
      <formula>NOT(ISERROR(SEARCH("Bajo",M10)))</formula>
    </cfRule>
    <cfRule type="containsText" dxfId="460" priority="600" operator="containsText" text="Moderado">
      <formula>NOT(ISERROR(SEARCH("Moderado",M10)))</formula>
    </cfRule>
    <cfRule type="containsText" dxfId="459" priority="601" operator="containsText" text="Alto">
      <formula>NOT(ISERROR(SEARCH("Alto",M10)))</formula>
    </cfRule>
    <cfRule type="containsText" dxfId="45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457" priority="593" operator="containsText" text="3- Moderado">
      <formula>NOT(ISERROR(SEARCH("3- Moderado",N10)))</formula>
    </cfRule>
    <cfRule type="containsText" dxfId="456" priority="594" operator="containsText" text="6- Moderado">
      <formula>NOT(ISERROR(SEARCH("6- Moderado",N10)))</formula>
    </cfRule>
    <cfRule type="containsText" dxfId="455" priority="595" operator="containsText" text="4- Moderado">
      <formula>NOT(ISERROR(SEARCH("4- Moderado",N10)))</formula>
    </cfRule>
    <cfRule type="containsText" dxfId="454" priority="596" operator="containsText" text="3- Bajo">
      <formula>NOT(ISERROR(SEARCH("3- Bajo",N10)))</formula>
    </cfRule>
    <cfRule type="containsText" dxfId="453" priority="597" operator="containsText" text="4- Bajo">
      <formula>NOT(ISERROR(SEARCH("4- Bajo",N10)))</formula>
    </cfRule>
    <cfRule type="containsText" dxfId="452" priority="598" operator="containsText" text="1- Bajo">
      <formula>NOT(ISERROR(SEARCH("1- Bajo",N10)))</formula>
    </cfRule>
  </conditionalFormatting>
  <conditionalFormatting sqref="H10:H24">
    <cfRule type="containsText" dxfId="451" priority="580" operator="containsText" text="Muy Alta">
      <formula>NOT(ISERROR(SEARCH("Muy Alta",H10)))</formula>
    </cfRule>
    <cfRule type="containsText" dxfId="450" priority="581" operator="containsText" text="Alta">
      <formula>NOT(ISERROR(SEARCH("Alta",H10)))</formula>
    </cfRule>
    <cfRule type="containsText" dxfId="449" priority="582" operator="containsText" text="Muy Alta">
      <formula>NOT(ISERROR(SEARCH("Muy Alta",H10)))</formula>
    </cfRule>
    <cfRule type="containsText" dxfId="448" priority="587" operator="containsText" text="Muy Baja">
      <formula>NOT(ISERROR(SEARCH("Muy Baja",H10)))</formula>
    </cfRule>
    <cfRule type="containsText" dxfId="447" priority="588" operator="containsText" text="Baja">
      <formula>NOT(ISERROR(SEARCH("Baja",H10)))</formula>
    </cfRule>
    <cfRule type="containsText" dxfId="446" priority="589" operator="containsText" text="Media">
      <formula>NOT(ISERROR(SEARCH("Media",H10)))</formula>
    </cfRule>
    <cfRule type="containsText" dxfId="445" priority="590" operator="containsText" text="Alta">
      <formula>NOT(ISERROR(SEARCH("Alta",H10)))</formula>
    </cfRule>
    <cfRule type="containsText" dxfId="444" priority="592" operator="containsText" text="Muy Alta">
      <formula>NOT(ISERROR(SEARCH("Muy Alta",H10)))</formula>
    </cfRule>
  </conditionalFormatting>
  <conditionalFormatting sqref="I10:I24">
    <cfRule type="containsText" dxfId="443" priority="583" operator="containsText" text="Catastrófico">
      <formula>NOT(ISERROR(SEARCH("Catastrófico",I10)))</formula>
    </cfRule>
    <cfRule type="containsText" dxfId="442" priority="584" operator="containsText" text="Mayor">
      <formula>NOT(ISERROR(SEARCH("Mayor",I10)))</formula>
    </cfRule>
    <cfRule type="containsText" dxfId="441" priority="585" operator="containsText" text="Menor">
      <formula>NOT(ISERROR(SEARCH("Menor",I10)))</formula>
    </cfRule>
    <cfRule type="containsText" dxfId="440" priority="586" operator="containsText" text="Leve">
      <formula>NOT(ISERROR(SEARCH("Leve",I10)))</formula>
    </cfRule>
    <cfRule type="containsText" dxfId="439" priority="591" operator="containsText" text="Moderado">
      <formula>NOT(ISERROR(SEARCH("Moderado",I10)))</formula>
    </cfRule>
  </conditionalFormatting>
  <conditionalFormatting sqref="K10:K24">
    <cfRule type="containsText" dxfId="438" priority="578" operator="containsText" text="Media">
      <formula>NOT(ISERROR(SEARCH("Media",K10)))</formula>
    </cfRule>
  </conditionalFormatting>
  <conditionalFormatting sqref="L10:L24">
    <cfRule type="containsText" dxfId="437" priority="577" operator="containsText" text="Moderado">
      <formula>NOT(ISERROR(SEARCH("Moderado",L10)))</formula>
    </cfRule>
  </conditionalFormatting>
  <conditionalFormatting sqref="C15">
    <cfRule type="containsText" dxfId="436" priority="571" operator="containsText" text="3- Moderado">
      <formula>NOT(ISERROR(SEARCH("3- Moderado",C15)))</formula>
    </cfRule>
    <cfRule type="containsText" dxfId="435" priority="572" operator="containsText" text="6- Moderado">
      <formula>NOT(ISERROR(SEARCH("6- Moderado",C15)))</formula>
    </cfRule>
    <cfRule type="containsText" dxfId="434" priority="573" operator="containsText" text="4- Moderado">
      <formula>NOT(ISERROR(SEARCH("4- Moderado",C15)))</formula>
    </cfRule>
    <cfRule type="containsText" dxfId="433" priority="574" operator="containsText" text="3- Bajo">
      <formula>NOT(ISERROR(SEARCH("3- Bajo",C15)))</formula>
    </cfRule>
    <cfRule type="containsText" dxfId="432" priority="575" operator="containsText" text="4- Bajo">
      <formula>NOT(ISERROR(SEARCH("4- Bajo",C15)))</formula>
    </cfRule>
    <cfRule type="containsText" dxfId="431" priority="576" operator="containsText" text="1- Bajo">
      <formula>NOT(ISERROR(SEARCH("1- Bajo",C15)))</formula>
    </cfRule>
  </conditionalFormatting>
  <conditionalFormatting sqref="D15">
    <cfRule type="containsText" dxfId="430" priority="565" operator="containsText" text="3- Moderado">
      <formula>NOT(ISERROR(SEARCH("3- Moderado",D15)))</formula>
    </cfRule>
    <cfRule type="containsText" dxfId="429" priority="566" operator="containsText" text="6- Moderado">
      <formula>NOT(ISERROR(SEARCH("6- Moderado",D15)))</formula>
    </cfRule>
    <cfRule type="containsText" dxfId="428" priority="567" operator="containsText" text="4- Moderado">
      <formula>NOT(ISERROR(SEARCH("4- Moderado",D15)))</formula>
    </cfRule>
    <cfRule type="containsText" dxfId="427" priority="568" operator="containsText" text="3- Bajo">
      <formula>NOT(ISERROR(SEARCH("3- Bajo",D15)))</formula>
    </cfRule>
    <cfRule type="containsText" dxfId="426" priority="569" operator="containsText" text="4- Bajo">
      <formula>NOT(ISERROR(SEARCH("4- Bajo",D15)))</formula>
    </cfRule>
    <cfRule type="containsText" dxfId="425" priority="570" operator="containsText" text="1- Bajo">
      <formula>NOT(ISERROR(SEARCH("1- Bajo",D15)))</formula>
    </cfRule>
  </conditionalFormatting>
  <conditionalFormatting sqref="J10:J24">
    <cfRule type="containsText" dxfId="424" priority="564" operator="containsText" text="Moderado">
      <formula>NOT(ISERROR(SEARCH("Moderado",J10)))</formula>
    </cfRule>
  </conditionalFormatting>
  <conditionalFormatting sqref="J10:J24">
    <cfRule type="containsText" dxfId="423" priority="562" operator="containsText" text="Bajo">
      <formula>NOT(ISERROR(SEARCH("Bajo",J10)))</formula>
    </cfRule>
    <cfRule type="containsText" dxfId="422" priority="563" operator="containsText" text="Extremo">
      <formula>NOT(ISERROR(SEARCH("Extremo",J10)))</formula>
    </cfRule>
  </conditionalFormatting>
  <conditionalFormatting sqref="K10:K24">
    <cfRule type="containsText" dxfId="421" priority="560" operator="containsText" text="Baja">
      <formula>NOT(ISERROR(SEARCH("Baja",K10)))</formula>
    </cfRule>
    <cfRule type="containsText" dxfId="420" priority="561" operator="containsText" text="Muy Baja">
      <formula>NOT(ISERROR(SEARCH("Muy Baja",K10)))</formula>
    </cfRule>
  </conditionalFormatting>
  <conditionalFormatting sqref="K10:K24">
    <cfRule type="containsText" dxfId="419" priority="558" operator="containsText" text="Muy Alta">
      <formula>NOT(ISERROR(SEARCH("Muy Alta",K10)))</formula>
    </cfRule>
    <cfRule type="containsText" dxfId="418" priority="559" operator="containsText" text="Alta">
      <formula>NOT(ISERROR(SEARCH("Alta",K10)))</formula>
    </cfRule>
  </conditionalFormatting>
  <conditionalFormatting sqref="L10:L24">
    <cfRule type="containsText" dxfId="417" priority="554" operator="containsText" text="Catastrófico">
      <formula>NOT(ISERROR(SEARCH("Catastrófico",L10)))</formula>
    </cfRule>
    <cfRule type="containsText" dxfId="416" priority="555" operator="containsText" text="Mayor">
      <formula>NOT(ISERROR(SEARCH("Mayor",L10)))</formula>
    </cfRule>
    <cfRule type="containsText" dxfId="415" priority="556" operator="containsText" text="Menor">
      <formula>NOT(ISERROR(SEARCH("Menor",L10)))</formula>
    </cfRule>
    <cfRule type="containsText" dxfId="414" priority="557" operator="containsText" text="Leve">
      <formula>NOT(ISERROR(SEARCH("Leve",L10)))</formula>
    </cfRule>
  </conditionalFormatting>
  <conditionalFormatting sqref="A20 E20">
    <cfRule type="containsText" dxfId="413" priority="548" operator="containsText" text="3- Moderado">
      <formula>NOT(ISERROR(SEARCH("3- Moderado",A20)))</formula>
    </cfRule>
    <cfRule type="containsText" dxfId="412" priority="549" operator="containsText" text="6- Moderado">
      <formula>NOT(ISERROR(SEARCH("6- Moderado",A20)))</formula>
    </cfRule>
    <cfRule type="containsText" dxfId="411" priority="550" operator="containsText" text="4- Moderado">
      <formula>NOT(ISERROR(SEARCH("4- Moderado",A20)))</formula>
    </cfRule>
    <cfRule type="containsText" dxfId="410" priority="551" operator="containsText" text="3- Bajo">
      <formula>NOT(ISERROR(SEARCH("3- Bajo",A20)))</formula>
    </cfRule>
    <cfRule type="containsText" dxfId="409" priority="552" operator="containsText" text="4- Bajo">
      <formula>NOT(ISERROR(SEARCH("4- Bajo",A20)))</formula>
    </cfRule>
    <cfRule type="containsText" dxfId="408" priority="553" operator="containsText" text="1- Bajo">
      <formula>NOT(ISERROR(SEARCH("1- Bajo",A20)))</formula>
    </cfRule>
  </conditionalFormatting>
  <conditionalFormatting sqref="F20:G20">
    <cfRule type="containsText" dxfId="407" priority="542" operator="containsText" text="3- Moderado">
      <formula>NOT(ISERROR(SEARCH("3- Moderado",F20)))</formula>
    </cfRule>
    <cfRule type="containsText" dxfId="406" priority="543" operator="containsText" text="6- Moderado">
      <formula>NOT(ISERROR(SEARCH("6- Moderado",F20)))</formula>
    </cfRule>
    <cfRule type="containsText" dxfId="405" priority="544" operator="containsText" text="4- Moderado">
      <formula>NOT(ISERROR(SEARCH("4- Moderado",F20)))</formula>
    </cfRule>
    <cfRule type="containsText" dxfId="404" priority="545" operator="containsText" text="3- Bajo">
      <formula>NOT(ISERROR(SEARCH("3- Bajo",F20)))</formula>
    </cfRule>
    <cfRule type="containsText" dxfId="403" priority="546" operator="containsText" text="4- Bajo">
      <formula>NOT(ISERROR(SEARCH("4- Bajo",F20)))</formula>
    </cfRule>
    <cfRule type="containsText" dxfId="402" priority="547" operator="containsText" text="1- Bajo">
      <formula>NOT(ISERROR(SEARCH("1- Bajo",F20)))</formula>
    </cfRule>
  </conditionalFormatting>
  <conditionalFormatting sqref="C20">
    <cfRule type="containsText" dxfId="401" priority="536" operator="containsText" text="3- Moderado">
      <formula>NOT(ISERROR(SEARCH("3- Moderado",C20)))</formula>
    </cfRule>
    <cfRule type="containsText" dxfId="400" priority="537" operator="containsText" text="6- Moderado">
      <formula>NOT(ISERROR(SEARCH("6- Moderado",C20)))</formula>
    </cfRule>
    <cfRule type="containsText" dxfId="399" priority="538" operator="containsText" text="4- Moderado">
      <formula>NOT(ISERROR(SEARCH("4- Moderado",C20)))</formula>
    </cfRule>
    <cfRule type="containsText" dxfId="398" priority="539" operator="containsText" text="3- Bajo">
      <formula>NOT(ISERROR(SEARCH("3- Bajo",C20)))</formula>
    </cfRule>
    <cfRule type="containsText" dxfId="397" priority="540" operator="containsText" text="4- Bajo">
      <formula>NOT(ISERROR(SEARCH("4- Bajo",C20)))</formula>
    </cfRule>
    <cfRule type="containsText" dxfId="396" priority="541" operator="containsText" text="1- Bajo">
      <formula>NOT(ISERROR(SEARCH("1- Bajo",C20)))</formula>
    </cfRule>
  </conditionalFormatting>
  <conditionalFormatting sqref="D20">
    <cfRule type="containsText" dxfId="395" priority="530" operator="containsText" text="3- Moderado">
      <formula>NOT(ISERROR(SEARCH("3- Moderado",D20)))</formula>
    </cfRule>
    <cfRule type="containsText" dxfId="394" priority="531" operator="containsText" text="6- Moderado">
      <formula>NOT(ISERROR(SEARCH("6- Moderado",D20)))</formula>
    </cfRule>
    <cfRule type="containsText" dxfId="393" priority="532" operator="containsText" text="4- Moderado">
      <formula>NOT(ISERROR(SEARCH("4- Moderado",D20)))</formula>
    </cfRule>
    <cfRule type="containsText" dxfId="392" priority="533" operator="containsText" text="3- Bajo">
      <formula>NOT(ISERROR(SEARCH("3- Bajo",D20)))</formula>
    </cfRule>
    <cfRule type="containsText" dxfId="391" priority="534" operator="containsText" text="4- Bajo">
      <formula>NOT(ISERROR(SEARCH("4- Bajo",D20)))</formula>
    </cfRule>
    <cfRule type="containsText" dxfId="390" priority="535" operator="containsText" text="1- Bajo">
      <formula>NOT(ISERROR(SEARCH("1- Bajo",D20)))</formula>
    </cfRule>
  </conditionalFormatting>
  <conditionalFormatting sqref="K25:L25">
    <cfRule type="containsText" dxfId="389" priority="524" operator="containsText" text="3- Moderado">
      <formula>NOT(ISERROR(SEARCH("3- Moderado",K25)))</formula>
    </cfRule>
    <cfRule type="containsText" dxfId="388" priority="525" operator="containsText" text="6- Moderado">
      <formula>NOT(ISERROR(SEARCH("6- Moderado",K25)))</formula>
    </cfRule>
    <cfRule type="containsText" dxfId="387" priority="526" operator="containsText" text="4- Moderado">
      <formula>NOT(ISERROR(SEARCH("4- Moderado",K25)))</formula>
    </cfRule>
    <cfRule type="containsText" dxfId="386" priority="527" operator="containsText" text="3- Bajo">
      <formula>NOT(ISERROR(SEARCH("3- Bajo",K25)))</formula>
    </cfRule>
    <cfRule type="containsText" dxfId="385" priority="528" operator="containsText" text="4- Bajo">
      <formula>NOT(ISERROR(SEARCH("4- Bajo",K25)))</formula>
    </cfRule>
    <cfRule type="containsText" dxfId="384" priority="529" operator="containsText" text="1- Bajo">
      <formula>NOT(ISERROR(SEARCH("1- Bajo",K25)))</formula>
    </cfRule>
  </conditionalFormatting>
  <conditionalFormatting sqref="H25:I25">
    <cfRule type="containsText" dxfId="383" priority="518" operator="containsText" text="3- Moderado">
      <formula>NOT(ISERROR(SEARCH("3- Moderado",H25)))</formula>
    </cfRule>
    <cfRule type="containsText" dxfId="382" priority="519" operator="containsText" text="6- Moderado">
      <formula>NOT(ISERROR(SEARCH("6- Moderado",H25)))</formula>
    </cfRule>
    <cfRule type="containsText" dxfId="381" priority="520" operator="containsText" text="4- Moderado">
      <formula>NOT(ISERROR(SEARCH("4- Moderado",H25)))</formula>
    </cfRule>
    <cfRule type="containsText" dxfId="380" priority="521" operator="containsText" text="3- Bajo">
      <formula>NOT(ISERROR(SEARCH("3- Bajo",H25)))</formula>
    </cfRule>
    <cfRule type="containsText" dxfId="379" priority="522" operator="containsText" text="4- Bajo">
      <formula>NOT(ISERROR(SEARCH("4- Bajo",H25)))</formula>
    </cfRule>
    <cfRule type="containsText" dxfId="378" priority="523" operator="containsText" text="1- Bajo">
      <formula>NOT(ISERROR(SEARCH("1- Bajo",H25)))</formula>
    </cfRule>
  </conditionalFormatting>
  <conditionalFormatting sqref="A25 C25:E25">
    <cfRule type="containsText" dxfId="377" priority="512" operator="containsText" text="3- Moderado">
      <formula>NOT(ISERROR(SEARCH("3- Moderado",A25)))</formula>
    </cfRule>
    <cfRule type="containsText" dxfId="376" priority="513" operator="containsText" text="6- Moderado">
      <formula>NOT(ISERROR(SEARCH("6- Moderado",A25)))</formula>
    </cfRule>
    <cfRule type="containsText" dxfId="375" priority="514" operator="containsText" text="4- Moderado">
      <formula>NOT(ISERROR(SEARCH("4- Moderado",A25)))</formula>
    </cfRule>
    <cfRule type="containsText" dxfId="374" priority="515" operator="containsText" text="3- Bajo">
      <formula>NOT(ISERROR(SEARCH("3- Bajo",A25)))</formula>
    </cfRule>
    <cfRule type="containsText" dxfId="373" priority="516" operator="containsText" text="4- Bajo">
      <formula>NOT(ISERROR(SEARCH("4- Bajo",A25)))</formula>
    </cfRule>
    <cfRule type="containsText" dxfId="372" priority="517" operator="containsText" text="1- Bajo">
      <formula>NOT(ISERROR(SEARCH("1- Bajo",A25)))</formula>
    </cfRule>
  </conditionalFormatting>
  <conditionalFormatting sqref="F25:G25">
    <cfRule type="containsText" dxfId="371" priority="506" operator="containsText" text="3- Moderado">
      <formula>NOT(ISERROR(SEARCH("3- Moderado",F25)))</formula>
    </cfRule>
    <cfRule type="containsText" dxfId="370" priority="507" operator="containsText" text="6- Moderado">
      <formula>NOT(ISERROR(SEARCH("6- Moderado",F25)))</formula>
    </cfRule>
    <cfRule type="containsText" dxfId="369" priority="508" operator="containsText" text="4- Moderado">
      <formula>NOT(ISERROR(SEARCH("4- Moderado",F25)))</formula>
    </cfRule>
    <cfRule type="containsText" dxfId="368" priority="509" operator="containsText" text="3- Bajo">
      <formula>NOT(ISERROR(SEARCH("3- Bajo",F25)))</formula>
    </cfRule>
    <cfRule type="containsText" dxfId="367" priority="510" operator="containsText" text="4- Bajo">
      <formula>NOT(ISERROR(SEARCH("4- Bajo",F25)))</formula>
    </cfRule>
    <cfRule type="containsText" dxfId="366" priority="511" operator="containsText" text="1- Bajo">
      <formula>NOT(ISERROR(SEARCH("1- Bajo",F25)))</formula>
    </cfRule>
  </conditionalFormatting>
  <conditionalFormatting sqref="J25:J29">
    <cfRule type="containsText" dxfId="365" priority="501" operator="containsText" text="Bajo">
      <formula>NOT(ISERROR(SEARCH("Bajo",J25)))</formula>
    </cfRule>
    <cfRule type="containsText" dxfId="364" priority="502" operator="containsText" text="Moderado">
      <formula>NOT(ISERROR(SEARCH("Moderado",J25)))</formula>
    </cfRule>
    <cfRule type="containsText" dxfId="363" priority="503" operator="containsText" text="Alto">
      <formula>NOT(ISERROR(SEARCH("Alto",J25)))</formula>
    </cfRule>
    <cfRule type="containsText" dxfId="362"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361" priority="476" operator="containsText" text="Moderado">
      <formula>NOT(ISERROR(SEARCH("Moderado",M25)))</formula>
    </cfRule>
    <cfRule type="containsText" dxfId="360" priority="496" operator="containsText" text="Bajo">
      <formula>NOT(ISERROR(SEARCH("Bajo",M25)))</formula>
    </cfRule>
    <cfRule type="containsText" dxfId="359" priority="497" operator="containsText" text="Moderado">
      <formula>NOT(ISERROR(SEARCH("Moderado",M25)))</formula>
    </cfRule>
    <cfRule type="containsText" dxfId="358" priority="498" operator="containsText" text="Alto">
      <formula>NOT(ISERROR(SEARCH("Alto",M25)))</formula>
    </cfRule>
    <cfRule type="containsText" dxfId="357"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356" priority="490" operator="containsText" text="3- Moderado">
      <formula>NOT(ISERROR(SEARCH("3- Moderado",N25)))</formula>
    </cfRule>
    <cfRule type="containsText" dxfId="355" priority="491" operator="containsText" text="6- Moderado">
      <formula>NOT(ISERROR(SEARCH("6- Moderado",N25)))</formula>
    </cfRule>
    <cfRule type="containsText" dxfId="354" priority="492" operator="containsText" text="4- Moderado">
      <formula>NOT(ISERROR(SEARCH("4- Moderado",N25)))</formula>
    </cfRule>
    <cfRule type="containsText" dxfId="353" priority="493" operator="containsText" text="3- Bajo">
      <formula>NOT(ISERROR(SEARCH("3- Bajo",N25)))</formula>
    </cfRule>
    <cfRule type="containsText" dxfId="352" priority="494" operator="containsText" text="4- Bajo">
      <formula>NOT(ISERROR(SEARCH("4- Bajo",N25)))</formula>
    </cfRule>
    <cfRule type="containsText" dxfId="351" priority="495" operator="containsText" text="1- Bajo">
      <formula>NOT(ISERROR(SEARCH("1- Bajo",N25)))</formula>
    </cfRule>
  </conditionalFormatting>
  <conditionalFormatting sqref="H25:H29">
    <cfRule type="containsText" dxfId="350" priority="477" operator="containsText" text="Muy Alta">
      <formula>NOT(ISERROR(SEARCH("Muy Alta",H25)))</formula>
    </cfRule>
    <cfRule type="containsText" dxfId="349" priority="478" operator="containsText" text="Alta">
      <formula>NOT(ISERROR(SEARCH("Alta",H25)))</formula>
    </cfRule>
    <cfRule type="containsText" dxfId="348" priority="479" operator="containsText" text="Muy Alta">
      <formula>NOT(ISERROR(SEARCH("Muy Alta",H25)))</formula>
    </cfRule>
    <cfRule type="containsText" dxfId="347" priority="484" operator="containsText" text="Muy Baja">
      <formula>NOT(ISERROR(SEARCH("Muy Baja",H25)))</formula>
    </cfRule>
    <cfRule type="containsText" dxfId="346" priority="485" operator="containsText" text="Baja">
      <formula>NOT(ISERROR(SEARCH("Baja",H25)))</formula>
    </cfRule>
    <cfRule type="containsText" dxfId="345" priority="486" operator="containsText" text="Media">
      <formula>NOT(ISERROR(SEARCH("Media",H25)))</formula>
    </cfRule>
    <cfRule type="containsText" dxfId="344" priority="487" operator="containsText" text="Alta">
      <formula>NOT(ISERROR(SEARCH("Alta",H25)))</formula>
    </cfRule>
    <cfRule type="containsText" dxfId="343" priority="489" operator="containsText" text="Muy Alta">
      <formula>NOT(ISERROR(SEARCH("Muy Alta",H25)))</formula>
    </cfRule>
  </conditionalFormatting>
  <conditionalFormatting sqref="I25:I29">
    <cfRule type="containsText" dxfId="342" priority="480" operator="containsText" text="Catastrófico">
      <formula>NOT(ISERROR(SEARCH("Catastrófico",I25)))</formula>
    </cfRule>
    <cfRule type="containsText" dxfId="341" priority="481" operator="containsText" text="Mayor">
      <formula>NOT(ISERROR(SEARCH("Mayor",I25)))</formula>
    </cfRule>
    <cfRule type="containsText" dxfId="340" priority="482" operator="containsText" text="Menor">
      <formula>NOT(ISERROR(SEARCH("Menor",I25)))</formula>
    </cfRule>
    <cfRule type="containsText" dxfId="339" priority="483" operator="containsText" text="Leve">
      <formula>NOT(ISERROR(SEARCH("Leve",I25)))</formula>
    </cfRule>
    <cfRule type="containsText" dxfId="338" priority="488" operator="containsText" text="Moderado">
      <formula>NOT(ISERROR(SEARCH("Moderado",I25)))</formula>
    </cfRule>
  </conditionalFormatting>
  <conditionalFormatting sqref="K25:K29">
    <cfRule type="containsText" dxfId="337" priority="475" operator="containsText" text="Media">
      <formula>NOT(ISERROR(SEARCH("Media",K25)))</formula>
    </cfRule>
  </conditionalFormatting>
  <conditionalFormatting sqref="L25:L29">
    <cfRule type="containsText" dxfId="336" priority="474" operator="containsText" text="Moderado">
      <formula>NOT(ISERROR(SEARCH("Moderado",L25)))</formula>
    </cfRule>
  </conditionalFormatting>
  <conditionalFormatting sqref="J25:J29">
    <cfRule type="containsText" dxfId="335" priority="473" operator="containsText" text="Moderado">
      <formula>NOT(ISERROR(SEARCH("Moderado",J25)))</formula>
    </cfRule>
  </conditionalFormatting>
  <conditionalFormatting sqref="J25:J29">
    <cfRule type="containsText" dxfId="334" priority="471" operator="containsText" text="Bajo">
      <formula>NOT(ISERROR(SEARCH("Bajo",J25)))</formula>
    </cfRule>
    <cfRule type="containsText" dxfId="333" priority="472" operator="containsText" text="Extremo">
      <formula>NOT(ISERROR(SEARCH("Extremo",J25)))</formula>
    </cfRule>
  </conditionalFormatting>
  <conditionalFormatting sqref="K25:K29">
    <cfRule type="containsText" dxfId="332" priority="469" operator="containsText" text="Baja">
      <formula>NOT(ISERROR(SEARCH("Baja",K25)))</formula>
    </cfRule>
    <cfRule type="containsText" dxfId="331" priority="470" operator="containsText" text="Muy Baja">
      <formula>NOT(ISERROR(SEARCH("Muy Baja",K25)))</formula>
    </cfRule>
  </conditionalFormatting>
  <conditionalFormatting sqref="K25:K29">
    <cfRule type="containsText" dxfId="330" priority="467" operator="containsText" text="Muy Alta">
      <formula>NOT(ISERROR(SEARCH("Muy Alta",K25)))</formula>
    </cfRule>
    <cfRule type="containsText" dxfId="329" priority="468" operator="containsText" text="Alta">
      <formula>NOT(ISERROR(SEARCH("Alta",K25)))</formula>
    </cfRule>
  </conditionalFormatting>
  <conditionalFormatting sqref="L25:L29">
    <cfRule type="containsText" dxfId="328" priority="463" operator="containsText" text="Catastrófico">
      <formula>NOT(ISERROR(SEARCH("Catastrófico",L25)))</formula>
    </cfRule>
    <cfRule type="containsText" dxfId="327" priority="464" operator="containsText" text="Mayor">
      <formula>NOT(ISERROR(SEARCH("Mayor",L25)))</formula>
    </cfRule>
    <cfRule type="containsText" dxfId="326" priority="465" operator="containsText" text="Menor">
      <formula>NOT(ISERROR(SEARCH("Menor",L25)))</formula>
    </cfRule>
    <cfRule type="containsText" dxfId="325" priority="466" operator="containsText" text="Leve">
      <formula>NOT(ISERROR(SEARCH("Leve",L25)))</formula>
    </cfRule>
  </conditionalFormatting>
  <conditionalFormatting sqref="K30:L30">
    <cfRule type="containsText" dxfId="324" priority="390" operator="containsText" text="3- Moderado">
      <formula>NOT(ISERROR(SEARCH("3- Moderado",K30)))</formula>
    </cfRule>
    <cfRule type="containsText" dxfId="323" priority="391" operator="containsText" text="6- Moderado">
      <formula>NOT(ISERROR(SEARCH("6- Moderado",K30)))</formula>
    </cfRule>
    <cfRule type="containsText" dxfId="322" priority="392" operator="containsText" text="4- Moderado">
      <formula>NOT(ISERROR(SEARCH("4- Moderado",K30)))</formula>
    </cfRule>
    <cfRule type="containsText" dxfId="321" priority="393" operator="containsText" text="3- Bajo">
      <formula>NOT(ISERROR(SEARCH("3- Bajo",K30)))</formula>
    </cfRule>
    <cfRule type="containsText" dxfId="320" priority="394" operator="containsText" text="4- Bajo">
      <formula>NOT(ISERROR(SEARCH("4- Bajo",K30)))</formula>
    </cfRule>
    <cfRule type="containsText" dxfId="319" priority="395" operator="containsText" text="1- Bajo">
      <formula>NOT(ISERROR(SEARCH("1- Bajo",K30)))</formula>
    </cfRule>
  </conditionalFormatting>
  <conditionalFormatting sqref="H30:I30">
    <cfRule type="containsText" dxfId="318" priority="384" operator="containsText" text="3- Moderado">
      <formula>NOT(ISERROR(SEARCH("3- Moderado",H30)))</formula>
    </cfRule>
    <cfRule type="containsText" dxfId="317" priority="385" operator="containsText" text="6- Moderado">
      <formula>NOT(ISERROR(SEARCH("6- Moderado",H30)))</formula>
    </cfRule>
    <cfRule type="containsText" dxfId="316" priority="386" operator="containsText" text="4- Moderado">
      <formula>NOT(ISERROR(SEARCH("4- Moderado",H30)))</formula>
    </cfRule>
    <cfRule type="containsText" dxfId="315" priority="387" operator="containsText" text="3- Bajo">
      <formula>NOT(ISERROR(SEARCH("3- Bajo",H30)))</formula>
    </cfRule>
    <cfRule type="containsText" dxfId="314" priority="388" operator="containsText" text="4- Bajo">
      <formula>NOT(ISERROR(SEARCH("4- Bajo",H30)))</formula>
    </cfRule>
    <cfRule type="containsText" dxfId="313" priority="389" operator="containsText" text="1- Bajo">
      <formula>NOT(ISERROR(SEARCH("1- Bajo",H30)))</formula>
    </cfRule>
  </conditionalFormatting>
  <conditionalFormatting sqref="A30 C30:E30">
    <cfRule type="containsText" dxfId="312" priority="378" operator="containsText" text="3- Moderado">
      <formula>NOT(ISERROR(SEARCH("3- Moderado",A30)))</formula>
    </cfRule>
    <cfRule type="containsText" dxfId="311" priority="379" operator="containsText" text="6- Moderado">
      <formula>NOT(ISERROR(SEARCH("6- Moderado",A30)))</formula>
    </cfRule>
    <cfRule type="containsText" dxfId="310" priority="380" operator="containsText" text="4- Moderado">
      <formula>NOT(ISERROR(SEARCH("4- Moderado",A30)))</formula>
    </cfRule>
    <cfRule type="containsText" dxfId="309" priority="381" operator="containsText" text="3- Bajo">
      <formula>NOT(ISERROR(SEARCH("3- Bajo",A30)))</formula>
    </cfRule>
    <cfRule type="containsText" dxfId="308" priority="382" operator="containsText" text="4- Bajo">
      <formula>NOT(ISERROR(SEARCH("4- Bajo",A30)))</formula>
    </cfRule>
    <cfRule type="containsText" dxfId="307" priority="383" operator="containsText" text="1- Bajo">
      <formula>NOT(ISERROR(SEARCH("1- Bajo",A30)))</formula>
    </cfRule>
  </conditionalFormatting>
  <conditionalFormatting sqref="F30:G30">
    <cfRule type="containsText" dxfId="306" priority="372" operator="containsText" text="3- Moderado">
      <formula>NOT(ISERROR(SEARCH("3- Moderado",F30)))</formula>
    </cfRule>
    <cfRule type="containsText" dxfId="305" priority="373" operator="containsText" text="6- Moderado">
      <formula>NOT(ISERROR(SEARCH("6- Moderado",F30)))</formula>
    </cfRule>
    <cfRule type="containsText" dxfId="304" priority="374" operator="containsText" text="4- Moderado">
      <formula>NOT(ISERROR(SEARCH("4- Moderado",F30)))</formula>
    </cfRule>
    <cfRule type="containsText" dxfId="303" priority="375" operator="containsText" text="3- Bajo">
      <formula>NOT(ISERROR(SEARCH("3- Bajo",F30)))</formula>
    </cfRule>
    <cfRule type="containsText" dxfId="302" priority="376" operator="containsText" text="4- Bajo">
      <formula>NOT(ISERROR(SEARCH("4- Bajo",F30)))</formula>
    </cfRule>
    <cfRule type="containsText" dxfId="301" priority="377" operator="containsText" text="1- Bajo">
      <formula>NOT(ISERROR(SEARCH("1- Bajo",F30)))</formula>
    </cfRule>
  </conditionalFormatting>
  <conditionalFormatting sqref="J30:J34">
    <cfRule type="containsText" dxfId="300" priority="367" operator="containsText" text="Bajo">
      <formula>NOT(ISERROR(SEARCH("Bajo",J30)))</formula>
    </cfRule>
    <cfRule type="containsText" dxfId="299" priority="368" operator="containsText" text="Moderado">
      <formula>NOT(ISERROR(SEARCH("Moderado",J30)))</formula>
    </cfRule>
    <cfRule type="containsText" dxfId="298" priority="369" operator="containsText" text="Alto">
      <formula>NOT(ISERROR(SEARCH("Alto",J30)))</formula>
    </cfRule>
    <cfRule type="containsText" dxfId="297"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296" priority="342" operator="containsText" text="Moderado">
      <formula>NOT(ISERROR(SEARCH("Moderado",M30)))</formula>
    </cfRule>
    <cfRule type="containsText" dxfId="295" priority="362" operator="containsText" text="Bajo">
      <formula>NOT(ISERROR(SEARCH("Bajo",M30)))</formula>
    </cfRule>
    <cfRule type="containsText" dxfId="294" priority="363" operator="containsText" text="Moderado">
      <formula>NOT(ISERROR(SEARCH("Moderado",M30)))</formula>
    </cfRule>
    <cfRule type="containsText" dxfId="293" priority="364" operator="containsText" text="Alto">
      <formula>NOT(ISERROR(SEARCH("Alto",M30)))</formula>
    </cfRule>
    <cfRule type="containsText" dxfId="292"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291" priority="356" operator="containsText" text="3- Moderado">
      <formula>NOT(ISERROR(SEARCH("3- Moderado",N30)))</formula>
    </cfRule>
    <cfRule type="containsText" dxfId="290" priority="357" operator="containsText" text="6- Moderado">
      <formula>NOT(ISERROR(SEARCH("6- Moderado",N30)))</formula>
    </cfRule>
    <cfRule type="containsText" dxfId="289" priority="358" operator="containsText" text="4- Moderado">
      <formula>NOT(ISERROR(SEARCH("4- Moderado",N30)))</formula>
    </cfRule>
    <cfRule type="containsText" dxfId="288" priority="359" operator="containsText" text="3- Bajo">
      <formula>NOT(ISERROR(SEARCH("3- Bajo",N30)))</formula>
    </cfRule>
    <cfRule type="containsText" dxfId="287" priority="360" operator="containsText" text="4- Bajo">
      <formula>NOT(ISERROR(SEARCH("4- Bajo",N30)))</formula>
    </cfRule>
    <cfRule type="containsText" dxfId="286" priority="361" operator="containsText" text="1- Bajo">
      <formula>NOT(ISERROR(SEARCH("1- Bajo",N30)))</formula>
    </cfRule>
  </conditionalFormatting>
  <conditionalFormatting sqref="H30:H34">
    <cfRule type="containsText" dxfId="285" priority="343" operator="containsText" text="Muy Alta">
      <formula>NOT(ISERROR(SEARCH("Muy Alta",H30)))</formula>
    </cfRule>
    <cfRule type="containsText" dxfId="284" priority="344" operator="containsText" text="Alta">
      <formula>NOT(ISERROR(SEARCH("Alta",H30)))</formula>
    </cfRule>
    <cfRule type="containsText" dxfId="283" priority="345" operator="containsText" text="Muy Alta">
      <formula>NOT(ISERROR(SEARCH("Muy Alta",H30)))</formula>
    </cfRule>
    <cfRule type="containsText" dxfId="282" priority="350" operator="containsText" text="Muy Baja">
      <formula>NOT(ISERROR(SEARCH("Muy Baja",H30)))</formula>
    </cfRule>
    <cfRule type="containsText" dxfId="281" priority="351" operator="containsText" text="Baja">
      <formula>NOT(ISERROR(SEARCH("Baja",H30)))</formula>
    </cfRule>
    <cfRule type="containsText" dxfId="280" priority="352" operator="containsText" text="Media">
      <formula>NOT(ISERROR(SEARCH("Media",H30)))</formula>
    </cfRule>
    <cfRule type="containsText" dxfId="279" priority="353" operator="containsText" text="Alta">
      <formula>NOT(ISERROR(SEARCH("Alta",H30)))</formula>
    </cfRule>
    <cfRule type="containsText" dxfId="278" priority="355" operator="containsText" text="Muy Alta">
      <formula>NOT(ISERROR(SEARCH("Muy Alta",H30)))</formula>
    </cfRule>
  </conditionalFormatting>
  <conditionalFormatting sqref="I30:I34">
    <cfRule type="containsText" dxfId="277" priority="346" operator="containsText" text="Catastrófico">
      <formula>NOT(ISERROR(SEARCH("Catastrófico",I30)))</formula>
    </cfRule>
    <cfRule type="containsText" dxfId="276" priority="347" operator="containsText" text="Mayor">
      <formula>NOT(ISERROR(SEARCH("Mayor",I30)))</formula>
    </cfRule>
    <cfRule type="containsText" dxfId="275" priority="348" operator="containsText" text="Menor">
      <formula>NOT(ISERROR(SEARCH("Menor",I30)))</formula>
    </cfRule>
    <cfRule type="containsText" dxfId="274" priority="349" operator="containsText" text="Leve">
      <formula>NOT(ISERROR(SEARCH("Leve",I30)))</formula>
    </cfRule>
    <cfRule type="containsText" dxfId="273" priority="354" operator="containsText" text="Moderado">
      <formula>NOT(ISERROR(SEARCH("Moderado",I30)))</formula>
    </cfRule>
  </conditionalFormatting>
  <conditionalFormatting sqref="K30:K34">
    <cfRule type="containsText" dxfId="272" priority="341" operator="containsText" text="Media">
      <formula>NOT(ISERROR(SEARCH("Media",K30)))</formula>
    </cfRule>
  </conditionalFormatting>
  <conditionalFormatting sqref="L30:L34">
    <cfRule type="containsText" dxfId="271" priority="340" operator="containsText" text="Moderado">
      <formula>NOT(ISERROR(SEARCH("Moderado",L30)))</formula>
    </cfRule>
  </conditionalFormatting>
  <conditionalFormatting sqref="J30:J34">
    <cfRule type="containsText" dxfId="270" priority="339" operator="containsText" text="Moderado">
      <formula>NOT(ISERROR(SEARCH("Moderado",J30)))</formula>
    </cfRule>
  </conditionalFormatting>
  <conditionalFormatting sqref="J30:J34">
    <cfRule type="containsText" dxfId="269" priority="337" operator="containsText" text="Bajo">
      <formula>NOT(ISERROR(SEARCH("Bajo",J30)))</formula>
    </cfRule>
    <cfRule type="containsText" dxfId="268" priority="338" operator="containsText" text="Extremo">
      <formula>NOT(ISERROR(SEARCH("Extremo",J30)))</formula>
    </cfRule>
  </conditionalFormatting>
  <conditionalFormatting sqref="K30:K34">
    <cfRule type="containsText" dxfId="267" priority="335" operator="containsText" text="Baja">
      <formula>NOT(ISERROR(SEARCH("Baja",K30)))</formula>
    </cfRule>
    <cfRule type="containsText" dxfId="266" priority="336" operator="containsText" text="Muy Baja">
      <formula>NOT(ISERROR(SEARCH("Muy Baja",K30)))</formula>
    </cfRule>
  </conditionalFormatting>
  <conditionalFormatting sqref="K30:K34">
    <cfRule type="containsText" dxfId="265" priority="333" operator="containsText" text="Muy Alta">
      <formula>NOT(ISERROR(SEARCH("Muy Alta",K30)))</formula>
    </cfRule>
    <cfRule type="containsText" dxfId="264" priority="334" operator="containsText" text="Alta">
      <formula>NOT(ISERROR(SEARCH("Alta",K30)))</formula>
    </cfRule>
  </conditionalFormatting>
  <conditionalFormatting sqref="L30:L34">
    <cfRule type="containsText" dxfId="263" priority="329" operator="containsText" text="Catastrófico">
      <formula>NOT(ISERROR(SEARCH("Catastrófico",L30)))</formula>
    </cfRule>
    <cfRule type="containsText" dxfId="262" priority="330" operator="containsText" text="Mayor">
      <formula>NOT(ISERROR(SEARCH("Mayor",L30)))</formula>
    </cfRule>
    <cfRule type="containsText" dxfId="261" priority="331" operator="containsText" text="Menor">
      <formula>NOT(ISERROR(SEARCH("Menor",L30)))</formula>
    </cfRule>
    <cfRule type="containsText" dxfId="260" priority="332" operator="containsText" text="Leve">
      <formula>NOT(ISERROR(SEARCH("Leve",L30)))</formula>
    </cfRule>
  </conditionalFormatting>
  <conditionalFormatting sqref="K35:L35">
    <cfRule type="containsText" dxfId="259" priority="323" operator="containsText" text="3- Moderado">
      <formula>NOT(ISERROR(SEARCH("3- Moderado",K35)))</formula>
    </cfRule>
    <cfRule type="containsText" dxfId="258" priority="324" operator="containsText" text="6- Moderado">
      <formula>NOT(ISERROR(SEARCH("6- Moderado",K35)))</formula>
    </cfRule>
    <cfRule type="containsText" dxfId="257" priority="325" operator="containsText" text="4- Moderado">
      <formula>NOT(ISERROR(SEARCH("4- Moderado",K35)))</formula>
    </cfRule>
    <cfRule type="containsText" dxfId="256" priority="326" operator="containsText" text="3- Bajo">
      <formula>NOT(ISERROR(SEARCH("3- Bajo",K35)))</formula>
    </cfRule>
    <cfRule type="containsText" dxfId="255" priority="327" operator="containsText" text="4- Bajo">
      <formula>NOT(ISERROR(SEARCH("4- Bajo",K35)))</formula>
    </cfRule>
    <cfRule type="containsText" dxfId="254" priority="328" operator="containsText" text="1- Bajo">
      <formula>NOT(ISERROR(SEARCH("1- Bajo",K35)))</formula>
    </cfRule>
  </conditionalFormatting>
  <conditionalFormatting sqref="H35:I35">
    <cfRule type="containsText" dxfId="253" priority="317" operator="containsText" text="3- Moderado">
      <formula>NOT(ISERROR(SEARCH("3- Moderado",H35)))</formula>
    </cfRule>
    <cfRule type="containsText" dxfId="252" priority="318" operator="containsText" text="6- Moderado">
      <formula>NOT(ISERROR(SEARCH("6- Moderado",H35)))</formula>
    </cfRule>
    <cfRule type="containsText" dxfId="251" priority="319" operator="containsText" text="4- Moderado">
      <formula>NOT(ISERROR(SEARCH("4- Moderado",H35)))</formula>
    </cfRule>
    <cfRule type="containsText" dxfId="250" priority="320" operator="containsText" text="3- Bajo">
      <formula>NOT(ISERROR(SEARCH("3- Bajo",H35)))</formula>
    </cfRule>
    <cfRule type="containsText" dxfId="249" priority="321" operator="containsText" text="4- Bajo">
      <formula>NOT(ISERROR(SEARCH("4- Bajo",H35)))</formula>
    </cfRule>
    <cfRule type="containsText" dxfId="248" priority="322" operator="containsText" text="1- Bajo">
      <formula>NOT(ISERROR(SEARCH("1- Bajo",H35)))</formula>
    </cfRule>
  </conditionalFormatting>
  <conditionalFormatting sqref="A35 C35:E35">
    <cfRule type="containsText" dxfId="247" priority="311" operator="containsText" text="3- Moderado">
      <formula>NOT(ISERROR(SEARCH("3- Moderado",A35)))</formula>
    </cfRule>
    <cfRule type="containsText" dxfId="246" priority="312" operator="containsText" text="6- Moderado">
      <formula>NOT(ISERROR(SEARCH("6- Moderado",A35)))</formula>
    </cfRule>
    <cfRule type="containsText" dxfId="245" priority="313" operator="containsText" text="4- Moderado">
      <formula>NOT(ISERROR(SEARCH("4- Moderado",A35)))</formula>
    </cfRule>
    <cfRule type="containsText" dxfId="244" priority="314" operator="containsText" text="3- Bajo">
      <formula>NOT(ISERROR(SEARCH("3- Bajo",A35)))</formula>
    </cfRule>
    <cfRule type="containsText" dxfId="243" priority="315" operator="containsText" text="4- Bajo">
      <formula>NOT(ISERROR(SEARCH("4- Bajo",A35)))</formula>
    </cfRule>
    <cfRule type="containsText" dxfId="242" priority="316" operator="containsText" text="1- Bajo">
      <formula>NOT(ISERROR(SEARCH("1- Bajo",A35)))</formula>
    </cfRule>
  </conditionalFormatting>
  <conditionalFormatting sqref="F35:G35">
    <cfRule type="containsText" dxfId="241" priority="305" operator="containsText" text="3- Moderado">
      <formula>NOT(ISERROR(SEARCH("3- Moderado",F35)))</formula>
    </cfRule>
    <cfRule type="containsText" dxfId="240" priority="306" operator="containsText" text="6- Moderado">
      <formula>NOT(ISERROR(SEARCH("6- Moderado",F35)))</formula>
    </cfRule>
    <cfRule type="containsText" dxfId="239" priority="307" operator="containsText" text="4- Moderado">
      <formula>NOT(ISERROR(SEARCH("4- Moderado",F35)))</formula>
    </cfRule>
    <cfRule type="containsText" dxfId="238" priority="308" operator="containsText" text="3- Bajo">
      <formula>NOT(ISERROR(SEARCH("3- Bajo",F35)))</formula>
    </cfRule>
    <cfRule type="containsText" dxfId="237" priority="309" operator="containsText" text="4- Bajo">
      <formula>NOT(ISERROR(SEARCH("4- Bajo",F35)))</formula>
    </cfRule>
    <cfRule type="containsText" dxfId="236" priority="310" operator="containsText" text="1- Bajo">
      <formula>NOT(ISERROR(SEARCH("1- Bajo",F35)))</formula>
    </cfRule>
  </conditionalFormatting>
  <conditionalFormatting sqref="J35:J39">
    <cfRule type="containsText" dxfId="235" priority="300" operator="containsText" text="Bajo">
      <formula>NOT(ISERROR(SEARCH("Bajo",J35)))</formula>
    </cfRule>
    <cfRule type="containsText" dxfId="234" priority="301" operator="containsText" text="Moderado">
      <formula>NOT(ISERROR(SEARCH("Moderado",J35)))</formula>
    </cfRule>
    <cfRule type="containsText" dxfId="233" priority="302" operator="containsText" text="Alto">
      <formula>NOT(ISERROR(SEARCH("Alto",J35)))</formula>
    </cfRule>
    <cfRule type="containsText" dxfId="232" priority="303" operator="containsText" text="Extremo">
      <formula>NOT(ISERROR(SEARCH("Extremo",J35)))</formula>
    </cfRule>
    <cfRule type="colorScale" priority="304">
      <colorScale>
        <cfvo type="min"/>
        <cfvo type="max"/>
        <color rgb="FFFF7128"/>
        <color rgb="FFFFEF9C"/>
      </colorScale>
    </cfRule>
  </conditionalFormatting>
  <conditionalFormatting sqref="M35:M39">
    <cfRule type="containsText" dxfId="231" priority="275" operator="containsText" text="Moderado">
      <formula>NOT(ISERROR(SEARCH("Moderado",M35)))</formula>
    </cfRule>
    <cfRule type="containsText" dxfId="230" priority="295" operator="containsText" text="Bajo">
      <formula>NOT(ISERROR(SEARCH("Bajo",M35)))</formula>
    </cfRule>
    <cfRule type="containsText" dxfId="229" priority="296" operator="containsText" text="Moderado">
      <formula>NOT(ISERROR(SEARCH("Moderado",M35)))</formula>
    </cfRule>
    <cfRule type="containsText" dxfId="228" priority="297" operator="containsText" text="Alto">
      <formula>NOT(ISERROR(SEARCH("Alto",M35)))</formula>
    </cfRule>
    <cfRule type="containsText" dxfId="227" priority="298" operator="containsText" text="Extremo">
      <formula>NOT(ISERROR(SEARCH("Extremo",M35)))</formula>
    </cfRule>
    <cfRule type="colorScale" priority="299">
      <colorScale>
        <cfvo type="min"/>
        <cfvo type="max"/>
        <color rgb="FFFF7128"/>
        <color rgb="FFFFEF9C"/>
      </colorScale>
    </cfRule>
  </conditionalFormatting>
  <conditionalFormatting sqref="N35">
    <cfRule type="containsText" dxfId="226" priority="289" operator="containsText" text="3- Moderado">
      <formula>NOT(ISERROR(SEARCH("3- Moderado",N35)))</formula>
    </cfRule>
    <cfRule type="containsText" dxfId="225" priority="290" operator="containsText" text="6- Moderado">
      <formula>NOT(ISERROR(SEARCH("6- Moderado",N35)))</formula>
    </cfRule>
    <cfRule type="containsText" dxfId="224" priority="291" operator="containsText" text="4- Moderado">
      <formula>NOT(ISERROR(SEARCH("4- Moderado",N35)))</formula>
    </cfRule>
    <cfRule type="containsText" dxfId="223" priority="292" operator="containsText" text="3- Bajo">
      <formula>NOT(ISERROR(SEARCH("3- Bajo",N35)))</formula>
    </cfRule>
    <cfRule type="containsText" dxfId="222" priority="293" operator="containsText" text="4- Bajo">
      <formula>NOT(ISERROR(SEARCH("4- Bajo",N35)))</formula>
    </cfRule>
    <cfRule type="containsText" dxfId="221" priority="294" operator="containsText" text="1- Bajo">
      <formula>NOT(ISERROR(SEARCH("1- Bajo",N35)))</formula>
    </cfRule>
  </conditionalFormatting>
  <conditionalFormatting sqref="H35:H39">
    <cfRule type="containsText" dxfId="220" priority="276" operator="containsText" text="Muy Alta">
      <formula>NOT(ISERROR(SEARCH("Muy Alta",H35)))</formula>
    </cfRule>
    <cfRule type="containsText" dxfId="219" priority="277" operator="containsText" text="Alta">
      <formula>NOT(ISERROR(SEARCH("Alta",H35)))</formula>
    </cfRule>
    <cfRule type="containsText" dxfId="218" priority="278" operator="containsText" text="Muy Alta">
      <formula>NOT(ISERROR(SEARCH("Muy Alta",H35)))</formula>
    </cfRule>
    <cfRule type="containsText" dxfId="217" priority="283" operator="containsText" text="Muy Baja">
      <formula>NOT(ISERROR(SEARCH("Muy Baja",H35)))</formula>
    </cfRule>
    <cfRule type="containsText" dxfId="216" priority="284" operator="containsText" text="Baja">
      <formula>NOT(ISERROR(SEARCH("Baja",H35)))</formula>
    </cfRule>
    <cfRule type="containsText" dxfId="215" priority="285" operator="containsText" text="Media">
      <formula>NOT(ISERROR(SEARCH("Media",H35)))</formula>
    </cfRule>
    <cfRule type="containsText" dxfId="214" priority="286" operator="containsText" text="Alta">
      <formula>NOT(ISERROR(SEARCH("Alta",H35)))</formula>
    </cfRule>
    <cfRule type="containsText" dxfId="213" priority="288" operator="containsText" text="Muy Alta">
      <formula>NOT(ISERROR(SEARCH("Muy Alta",H35)))</formula>
    </cfRule>
  </conditionalFormatting>
  <conditionalFormatting sqref="I35:I39">
    <cfRule type="containsText" dxfId="212" priority="279" operator="containsText" text="Catastrófico">
      <formula>NOT(ISERROR(SEARCH("Catastrófico",I35)))</formula>
    </cfRule>
    <cfRule type="containsText" dxfId="211" priority="280" operator="containsText" text="Mayor">
      <formula>NOT(ISERROR(SEARCH("Mayor",I35)))</formula>
    </cfRule>
    <cfRule type="containsText" dxfId="210" priority="281" operator="containsText" text="Menor">
      <formula>NOT(ISERROR(SEARCH("Menor",I35)))</formula>
    </cfRule>
    <cfRule type="containsText" dxfId="209" priority="282" operator="containsText" text="Leve">
      <formula>NOT(ISERROR(SEARCH("Leve",I35)))</formula>
    </cfRule>
    <cfRule type="containsText" dxfId="208" priority="287" operator="containsText" text="Moderado">
      <formula>NOT(ISERROR(SEARCH("Moderado",I35)))</formula>
    </cfRule>
  </conditionalFormatting>
  <conditionalFormatting sqref="K35:K39">
    <cfRule type="containsText" dxfId="207" priority="274" operator="containsText" text="Media">
      <formula>NOT(ISERROR(SEARCH("Media",K35)))</formula>
    </cfRule>
  </conditionalFormatting>
  <conditionalFormatting sqref="L35:L39">
    <cfRule type="containsText" dxfId="206" priority="273" operator="containsText" text="Moderado">
      <formula>NOT(ISERROR(SEARCH("Moderado",L35)))</formula>
    </cfRule>
  </conditionalFormatting>
  <conditionalFormatting sqref="J35:J39">
    <cfRule type="containsText" dxfId="205" priority="272" operator="containsText" text="Moderado">
      <formula>NOT(ISERROR(SEARCH("Moderado",J35)))</formula>
    </cfRule>
  </conditionalFormatting>
  <conditionalFormatting sqref="J35:J39">
    <cfRule type="containsText" dxfId="204" priority="270" operator="containsText" text="Bajo">
      <formula>NOT(ISERROR(SEARCH("Bajo",J35)))</formula>
    </cfRule>
    <cfRule type="containsText" dxfId="203" priority="271" operator="containsText" text="Extremo">
      <formula>NOT(ISERROR(SEARCH("Extremo",J35)))</formula>
    </cfRule>
  </conditionalFormatting>
  <conditionalFormatting sqref="K35:K39">
    <cfRule type="containsText" dxfId="202" priority="268" operator="containsText" text="Baja">
      <formula>NOT(ISERROR(SEARCH("Baja",K35)))</formula>
    </cfRule>
    <cfRule type="containsText" dxfId="201" priority="269" operator="containsText" text="Muy Baja">
      <formula>NOT(ISERROR(SEARCH("Muy Baja",K35)))</formula>
    </cfRule>
  </conditionalFormatting>
  <conditionalFormatting sqref="K35:K39">
    <cfRule type="containsText" dxfId="200" priority="266" operator="containsText" text="Muy Alta">
      <formula>NOT(ISERROR(SEARCH("Muy Alta",K35)))</formula>
    </cfRule>
    <cfRule type="containsText" dxfId="199" priority="267" operator="containsText" text="Alta">
      <formula>NOT(ISERROR(SEARCH("Alta",K35)))</formula>
    </cfRule>
  </conditionalFormatting>
  <conditionalFormatting sqref="L35:L39">
    <cfRule type="containsText" dxfId="198" priority="262" operator="containsText" text="Catastrófico">
      <formula>NOT(ISERROR(SEARCH("Catastrófico",L35)))</formula>
    </cfRule>
    <cfRule type="containsText" dxfId="197" priority="263" operator="containsText" text="Mayor">
      <formula>NOT(ISERROR(SEARCH("Mayor",L35)))</formula>
    </cfRule>
    <cfRule type="containsText" dxfId="196" priority="264" operator="containsText" text="Menor">
      <formula>NOT(ISERROR(SEARCH("Menor",L35)))</formula>
    </cfRule>
    <cfRule type="containsText" dxfId="195" priority="265" operator="containsText" text="Leve">
      <formula>NOT(ISERROR(SEARCH("Leve",L35)))</formula>
    </cfRule>
  </conditionalFormatting>
  <conditionalFormatting sqref="K40:L40">
    <cfRule type="containsText" dxfId="194" priority="256" operator="containsText" text="3- Moderado">
      <formula>NOT(ISERROR(SEARCH("3- Moderado",K40)))</formula>
    </cfRule>
    <cfRule type="containsText" dxfId="193" priority="257" operator="containsText" text="6- Moderado">
      <formula>NOT(ISERROR(SEARCH("6- Moderado",K40)))</formula>
    </cfRule>
    <cfRule type="containsText" dxfId="192" priority="258" operator="containsText" text="4- Moderado">
      <formula>NOT(ISERROR(SEARCH("4- Moderado",K40)))</formula>
    </cfRule>
    <cfRule type="containsText" dxfId="191" priority="259" operator="containsText" text="3- Bajo">
      <formula>NOT(ISERROR(SEARCH("3- Bajo",K40)))</formula>
    </cfRule>
    <cfRule type="containsText" dxfId="190" priority="260" operator="containsText" text="4- Bajo">
      <formula>NOT(ISERROR(SEARCH("4- Bajo",K40)))</formula>
    </cfRule>
    <cfRule type="containsText" dxfId="189" priority="261" operator="containsText" text="1- Bajo">
      <formula>NOT(ISERROR(SEARCH("1- Bajo",K40)))</formula>
    </cfRule>
  </conditionalFormatting>
  <conditionalFormatting sqref="H40:I40">
    <cfRule type="containsText" dxfId="188" priority="250" operator="containsText" text="3- Moderado">
      <formula>NOT(ISERROR(SEARCH("3- Moderado",H40)))</formula>
    </cfRule>
    <cfRule type="containsText" dxfId="187" priority="251" operator="containsText" text="6- Moderado">
      <formula>NOT(ISERROR(SEARCH("6- Moderado",H40)))</formula>
    </cfRule>
    <cfRule type="containsText" dxfId="186" priority="252" operator="containsText" text="4- Moderado">
      <formula>NOT(ISERROR(SEARCH("4- Moderado",H40)))</formula>
    </cfRule>
    <cfRule type="containsText" dxfId="185" priority="253" operator="containsText" text="3- Bajo">
      <formula>NOT(ISERROR(SEARCH("3- Bajo",H40)))</formula>
    </cfRule>
    <cfRule type="containsText" dxfId="184" priority="254" operator="containsText" text="4- Bajo">
      <formula>NOT(ISERROR(SEARCH("4- Bajo",H40)))</formula>
    </cfRule>
    <cfRule type="containsText" dxfId="183" priority="255" operator="containsText" text="1- Bajo">
      <formula>NOT(ISERROR(SEARCH("1- Bajo",H40)))</formula>
    </cfRule>
  </conditionalFormatting>
  <conditionalFormatting sqref="A40 C40:E40">
    <cfRule type="containsText" dxfId="182" priority="244" operator="containsText" text="3- Moderado">
      <formula>NOT(ISERROR(SEARCH("3- Moderado",A40)))</formula>
    </cfRule>
    <cfRule type="containsText" dxfId="181" priority="245" operator="containsText" text="6- Moderado">
      <formula>NOT(ISERROR(SEARCH("6- Moderado",A40)))</formula>
    </cfRule>
    <cfRule type="containsText" dxfId="180" priority="246" operator="containsText" text="4- Moderado">
      <formula>NOT(ISERROR(SEARCH("4- Moderado",A40)))</formula>
    </cfRule>
    <cfRule type="containsText" dxfId="179" priority="247" operator="containsText" text="3- Bajo">
      <formula>NOT(ISERROR(SEARCH("3- Bajo",A40)))</formula>
    </cfRule>
    <cfRule type="containsText" dxfId="178" priority="248" operator="containsText" text="4- Bajo">
      <formula>NOT(ISERROR(SEARCH("4- Bajo",A40)))</formula>
    </cfRule>
    <cfRule type="containsText" dxfId="177" priority="249" operator="containsText" text="1- Bajo">
      <formula>NOT(ISERROR(SEARCH("1- Bajo",A40)))</formula>
    </cfRule>
  </conditionalFormatting>
  <conditionalFormatting sqref="F40:G40">
    <cfRule type="containsText" dxfId="176" priority="238" operator="containsText" text="3- Moderado">
      <formula>NOT(ISERROR(SEARCH("3- Moderado",F40)))</formula>
    </cfRule>
    <cfRule type="containsText" dxfId="175" priority="239" operator="containsText" text="6- Moderado">
      <formula>NOT(ISERROR(SEARCH("6- Moderado",F40)))</formula>
    </cfRule>
    <cfRule type="containsText" dxfId="174" priority="240" operator="containsText" text="4- Moderado">
      <formula>NOT(ISERROR(SEARCH("4- Moderado",F40)))</formula>
    </cfRule>
    <cfRule type="containsText" dxfId="173" priority="241" operator="containsText" text="3- Bajo">
      <formula>NOT(ISERROR(SEARCH("3- Bajo",F40)))</formula>
    </cfRule>
    <cfRule type="containsText" dxfId="172" priority="242" operator="containsText" text="4- Bajo">
      <formula>NOT(ISERROR(SEARCH("4- Bajo",F40)))</formula>
    </cfRule>
    <cfRule type="containsText" dxfId="171" priority="243" operator="containsText" text="1- Bajo">
      <formula>NOT(ISERROR(SEARCH("1- Bajo",F40)))</formula>
    </cfRule>
  </conditionalFormatting>
  <conditionalFormatting sqref="J40:J44">
    <cfRule type="containsText" dxfId="170" priority="233" operator="containsText" text="Bajo">
      <formula>NOT(ISERROR(SEARCH("Bajo",J40)))</formula>
    </cfRule>
    <cfRule type="containsText" dxfId="169" priority="234" operator="containsText" text="Moderado">
      <formula>NOT(ISERROR(SEARCH("Moderado",J40)))</formula>
    </cfRule>
    <cfRule type="containsText" dxfId="168" priority="235" operator="containsText" text="Alto">
      <formula>NOT(ISERROR(SEARCH("Alto",J40)))</formula>
    </cfRule>
    <cfRule type="containsText" dxfId="167"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166" priority="208" operator="containsText" text="Moderado">
      <formula>NOT(ISERROR(SEARCH("Moderado",M40)))</formula>
    </cfRule>
    <cfRule type="containsText" dxfId="165" priority="228" operator="containsText" text="Bajo">
      <formula>NOT(ISERROR(SEARCH("Bajo",M40)))</formula>
    </cfRule>
    <cfRule type="containsText" dxfId="164" priority="229" operator="containsText" text="Moderado">
      <formula>NOT(ISERROR(SEARCH("Moderado",M40)))</formula>
    </cfRule>
    <cfRule type="containsText" dxfId="163" priority="230" operator="containsText" text="Alto">
      <formula>NOT(ISERROR(SEARCH("Alto",M40)))</formula>
    </cfRule>
    <cfRule type="containsText" dxfId="162"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161" priority="222" operator="containsText" text="3- Moderado">
      <formula>NOT(ISERROR(SEARCH("3- Moderado",N40)))</formula>
    </cfRule>
    <cfRule type="containsText" dxfId="160" priority="223" operator="containsText" text="6- Moderado">
      <formula>NOT(ISERROR(SEARCH("6- Moderado",N40)))</formula>
    </cfRule>
    <cfRule type="containsText" dxfId="159" priority="224" operator="containsText" text="4- Moderado">
      <formula>NOT(ISERROR(SEARCH("4- Moderado",N40)))</formula>
    </cfRule>
    <cfRule type="containsText" dxfId="158" priority="225" operator="containsText" text="3- Bajo">
      <formula>NOT(ISERROR(SEARCH("3- Bajo",N40)))</formula>
    </cfRule>
    <cfRule type="containsText" dxfId="157" priority="226" operator="containsText" text="4- Bajo">
      <formula>NOT(ISERROR(SEARCH("4- Bajo",N40)))</formula>
    </cfRule>
    <cfRule type="containsText" dxfId="156" priority="227" operator="containsText" text="1- Bajo">
      <formula>NOT(ISERROR(SEARCH("1- Bajo",N40)))</formula>
    </cfRule>
  </conditionalFormatting>
  <conditionalFormatting sqref="H40:H44">
    <cfRule type="containsText" dxfId="155" priority="209" operator="containsText" text="Muy Alta">
      <formula>NOT(ISERROR(SEARCH("Muy Alta",H40)))</formula>
    </cfRule>
    <cfRule type="containsText" dxfId="154" priority="210" operator="containsText" text="Alta">
      <formula>NOT(ISERROR(SEARCH("Alta",H40)))</formula>
    </cfRule>
    <cfRule type="containsText" dxfId="153" priority="211" operator="containsText" text="Muy Alta">
      <formula>NOT(ISERROR(SEARCH("Muy Alta",H40)))</formula>
    </cfRule>
    <cfRule type="containsText" dxfId="152" priority="216" operator="containsText" text="Muy Baja">
      <formula>NOT(ISERROR(SEARCH("Muy Baja",H40)))</formula>
    </cfRule>
    <cfRule type="containsText" dxfId="151" priority="217" operator="containsText" text="Baja">
      <formula>NOT(ISERROR(SEARCH("Baja",H40)))</formula>
    </cfRule>
    <cfRule type="containsText" dxfId="150" priority="218" operator="containsText" text="Media">
      <formula>NOT(ISERROR(SEARCH("Media",H40)))</formula>
    </cfRule>
    <cfRule type="containsText" dxfId="149" priority="219" operator="containsText" text="Alta">
      <formula>NOT(ISERROR(SEARCH("Alta",H40)))</formula>
    </cfRule>
    <cfRule type="containsText" dxfId="148" priority="221" operator="containsText" text="Muy Alta">
      <formula>NOT(ISERROR(SEARCH("Muy Alta",H40)))</formula>
    </cfRule>
  </conditionalFormatting>
  <conditionalFormatting sqref="I40:I44">
    <cfRule type="containsText" dxfId="147" priority="212" operator="containsText" text="Catastrófico">
      <formula>NOT(ISERROR(SEARCH("Catastrófico",I40)))</formula>
    </cfRule>
    <cfRule type="containsText" dxfId="146" priority="213" operator="containsText" text="Mayor">
      <formula>NOT(ISERROR(SEARCH("Mayor",I40)))</formula>
    </cfRule>
    <cfRule type="containsText" dxfId="145" priority="214" operator="containsText" text="Menor">
      <formula>NOT(ISERROR(SEARCH("Menor",I40)))</formula>
    </cfRule>
    <cfRule type="containsText" dxfId="144" priority="215" operator="containsText" text="Leve">
      <formula>NOT(ISERROR(SEARCH("Leve",I40)))</formula>
    </cfRule>
    <cfRule type="containsText" dxfId="143" priority="220" operator="containsText" text="Moderado">
      <formula>NOT(ISERROR(SEARCH("Moderado",I40)))</formula>
    </cfRule>
  </conditionalFormatting>
  <conditionalFormatting sqref="K40:K44">
    <cfRule type="containsText" dxfId="142" priority="207" operator="containsText" text="Media">
      <formula>NOT(ISERROR(SEARCH("Media",K40)))</formula>
    </cfRule>
  </conditionalFormatting>
  <conditionalFormatting sqref="L40:L44">
    <cfRule type="containsText" dxfId="141" priority="206" operator="containsText" text="Moderado">
      <formula>NOT(ISERROR(SEARCH("Moderado",L40)))</formula>
    </cfRule>
  </conditionalFormatting>
  <conditionalFormatting sqref="J40:J44">
    <cfRule type="containsText" dxfId="140" priority="205" operator="containsText" text="Moderado">
      <formula>NOT(ISERROR(SEARCH("Moderado",J40)))</formula>
    </cfRule>
  </conditionalFormatting>
  <conditionalFormatting sqref="J40:J44">
    <cfRule type="containsText" dxfId="139" priority="203" operator="containsText" text="Bajo">
      <formula>NOT(ISERROR(SEARCH("Bajo",J40)))</formula>
    </cfRule>
    <cfRule type="containsText" dxfId="138" priority="204" operator="containsText" text="Extremo">
      <formula>NOT(ISERROR(SEARCH("Extremo",J40)))</formula>
    </cfRule>
  </conditionalFormatting>
  <conditionalFormatting sqref="K40:K44">
    <cfRule type="containsText" dxfId="137" priority="201" operator="containsText" text="Baja">
      <formula>NOT(ISERROR(SEARCH("Baja",K40)))</formula>
    </cfRule>
    <cfRule type="containsText" dxfId="136" priority="202" operator="containsText" text="Muy Baja">
      <formula>NOT(ISERROR(SEARCH("Muy Baja",K40)))</formula>
    </cfRule>
  </conditionalFormatting>
  <conditionalFormatting sqref="K40:K44">
    <cfRule type="containsText" dxfId="135" priority="199" operator="containsText" text="Muy Alta">
      <formula>NOT(ISERROR(SEARCH("Muy Alta",K40)))</formula>
    </cfRule>
    <cfRule type="containsText" dxfId="134" priority="200" operator="containsText" text="Alta">
      <formula>NOT(ISERROR(SEARCH("Alta",K40)))</formula>
    </cfRule>
  </conditionalFormatting>
  <conditionalFormatting sqref="L40:L44">
    <cfRule type="containsText" dxfId="133" priority="195" operator="containsText" text="Catastrófico">
      <formula>NOT(ISERROR(SEARCH("Catastrófico",L40)))</formula>
    </cfRule>
    <cfRule type="containsText" dxfId="132" priority="196" operator="containsText" text="Mayor">
      <formula>NOT(ISERROR(SEARCH("Mayor",L40)))</formula>
    </cfRule>
    <cfRule type="containsText" dxfId="131" priority="197" operator="containsText" text="Menor">
      <formula>NOT(ISERROR(SEARCH("Menor",L40)))</formula>
    </cfRule>
    <cfRule type="containsText" dxfId="130" priority="198" operator="containsText" text="Leve">
      <formula>NOT(ISERROR(SEARCH("Leve",L40)))</formula>
    </cfRule>
  </conditionalFormatting>
  <conditionalFormatting sqref="K45:L45">
    <cfRule type="containsText" dxfId="129" priority="189" operator="containsText" text="3- Moderado">
      <formula>NOT(ISERROR(SEARCH("3- Moderado",K45)))</formula>
    </cfRule>
    <cfRule type="containsText" dxfId="128" priority="190" operator="containsText" text="6- Moderado">
      <formula>NOT(ISERROR(SEARCH("6- Moderado",K45)))</formula>
    </cfRule>
    <cfRule type="containsText" dxfId="127" priority="191" operator="containsText" text="4- Moderado">
      <formula>NOT(ISERROR(SEARCH("4- Moderado",K45)))</formula>
    </cfRule>
    <cfRule type="containsText" dxfId="126" priority="192" operator="containsText" text="3- Bajo">
      <formula>NOT(ISERROR(SEARCH("3- Bajo",K45)))</formula>
    </cfRule>
    <cfRule type="containsText" dxfId="125" priority="193" operator="containsText" text="4- Bajo">
      <formula>NOT(ISERROR(SEARCH("4- Bajo",K45)))</formula>
    </cfRule>
    <cfRule type="containsText" dxfId="124" priority="194" operator="containsText" text="1- Bajo">
      <formula>NOT(ISERROR(SEARCH("1- Bajo",K45)))</formula>
    </cfRule>
  </conditionalFormatting>
  <conditionalFormatting sqref="H45:I45">
    <cfRule type="containsText" dxfId="123" priority="183" operator="containsText" text="3- Moderado">
      <formula>NOT(ISERROR(SEARCH("3- Moderado",H45)))</formula>
    </cfRule>
    <cfRule type="containsText" dxfId="122" priority="184" operator="containsText" text="6- Moderado">
      <formula>NOT(ISERROR(SEARCH("6- Moderado",H45)))</formula>
    </cfRule>
    <cfRule type="containsText" dxfId="121" priority="185" operator="containsText" text="4- Moderado">
      <formula>NOT(ISERROR(SEARCH("4- Moderado",H45)))</formula>
    </cfRule>
    <cfRule type="containsText" dxfId="120" priority="186" operator="containsText" text="3- Bajo">
      <formula>NOT(ISERROR(SEARCH("3- Bajo",H45)))</formula>
    </cfRule>
    <cfRule type="containsText" dxfId="119" priority="187" operator="containsText" text="4- Bajo">
      <formula>NOT(ISERROR(SEARCH("4- Bajo",H45)))</formula>
    </cfRule>
    <cfRule type="containsText" dxfId="118" priority="188" operator="containsText" text="1- Bajo">
      <formula>NOT(ISERROR(SEARCH("1- Bajo",H45)))</formula>
    </cfRule>
  </conditionalFormatting>
  <conditionalFormatting sqref="A45 C45:E45">
    <cfRule type="containsText" dxfId="117" priority="177" operator="containsText" text="3- Moderado">
      <formula>NOT(ISERROR(SEARCH("3- Moderado",A45)))</formula>
    </cfRule>
    <cfRule type="containsText" dxfId="116" priority="178" operator="containsText" text="6- Moderado">
      <formula>NOT(ISERROR(SEARCH("6- Moderado",A45)))</formula>
    </cfRule>
    <cfRule type="containsText" dxfId="115" priority="179" operator="containsText" text="4- Moderado">
      <formula>NOT(ISERROR(SEARCH("4- Moderado",A45)))</formula>
    </cfRule>
    <cfRule type="containsText" dxfId="114" priority="180" operator="containsText" text="3- Bajo">
      <formula>NOT(ISERROR(SEARCH("3- Bajo",A45)))</formula>
    </cfRule>
    <cfRule type="containsText" dxfId="113" priority="181" operator="containsText" text="4- Bajo">
      <formula>NOT(ISERROR(SEARCH("4- Bajo",A45)))</formula>
    </cfRule>
    <cfRule type="containsText" dxfId="112" priority="182" operator="containsText" text="1- Bajo">
      <formula>NOT(ISERROR(SEARCH("1- Bajo",A45)))</formula>
    </cfRule>
  </conditionalFormatting>
  <conditionalFormatting sqref="F45:G45">
    <cfRule type="containsText" dxfId="111" priority="171" operator="containsText" text="3- Moderado">
      <formula>NOT(ISERROR(SEARCH("3- Moderado",F45)))</formula>
    </cfRule>
    <cfRule type="containsText" dxfId="110" priority="172" operator="containsText" text="6- Moderado">
      <formula>NOT(ISERROR(SEARCH("6- Moderado",F45)))</formula>
    </cfRule>
    <cfRule type="containsText" dxfId="109" priority="173" operator="containsText" text="4- Moderado">
      <formula>NOT(ISERROR(SEARCH("4- Moderado",F45)))</formula>
    </cfRule>
    <cfRule type="containsText" dxfId="108" priority="174" operator="containsText" text="3- Bajo">
      <formula>NOT(ISERROR(SEARCH("3- Bajo",F45)))</formula>
    </cfRule>
    <cfRule type="containsText" dxfId="107" priority="175" operator="containsText" text="4- Bajo">
      <formula>NOT(ISERROR(SEARCH("4- Bajo",F45)))</formula>
    </cfRule>
    <cfRule type="containsText" dxfId="106" priority="176" operator="containsText" text="1- Bajo">
      <formula>NOT(ISERROR(SEARCH("1- Bajo",F45)))</formula>
    </cfRule>
  </conditionalFormatting>
  <conditionalFormatting sqref="J45:J49">
    <cfRule type="containsText" dxfId="105" priority="166" operator="containsText" text="Bajo">
      <formula>NOT(ISERROR(SEARCH("Bajo",J45)))</formula>
    </cfRule>
    <cfRule type="containsText" dxfId="104" priority="167" operator="containsText" text="Moderado">
      <formula>NOT(ISERROR(SEARCH("Moderado",J45)))</formula>
    </cfRule>
    <cfRule type="containsText" dxfId="103" priority="168" operator="containsText" text="Alto">
      <formula>NOT(ISERROR(SEARCH("Alto",J45)))</formula>
    </cfRule>
    <cfRule type="containsText" dxfId="102" priority="169" operator="containsText" text="Extremo">
      <formula>NOT(ISERROR(SEARCH("Extremo",J45)))</formula>
    </cfRule>
    <cfRule type="colorScale" priority="170">
      <colorScale>
        <cfvo type="min"/>
        <cfvo type="max"/>
        <color rgb="FFFF7128"/>
        <color rgb="FFFFEF9C"/>
      </colorScale>
    </cfRule>
  </conditionalFormatting>
  <conditionalFormatting sqref="M45:M49">
    <cfRule type="containsText" dxfId="101" priority="141" operator="containsText" text="Moderado">
      <formula>NOT(ISERROR(SEARCH("Moderado",M45)))</formula>
    </cfRule>
    <cfRule type="containsText" dxfId="100" priority="161" operator="containsText" text="Bajo">
      <formula>NOT(ISERROR(SEARCH("Bajo",M45)))</formula>
    </cfRule>
    <cfRule type="containsText" dxfId="99" priority="162" operator="containsText" text="Moderado">
      <formula>NOT(ISERROR(SEARCH("Moderado",M45)))</formula>
    </cfRule>
    <cfRule type="containsText" dxfId="98" priority="163" operator="containsText" text="Alto">
      <formula>NOT(ISERROR(SEARCH("Alto",M45)))</formula>
    </cfRule>
    <cfRule type="containsText" dxfId="97" priority="164" operator="containsText" text="Extremo">
      <formula>NOT(ISERROR(SEARCH("Extremo",M45)))</formula>
    </cfRule>
    <cfRule type="colorScale" priority="165">
      <colorScale>
        <cfvo type="min"/>
        <cfvo type="max"/>
        <color rgb="FFFF7128"/>
        <color rgb="FFFFEF9C"/>
      </colorScale>
    </cfRule>
  </conditionalFormatting>
  <conditionalFormatting sqref="N45">
    <cfRule type="containsText" dxfId="96" priority="155" operator="containsText" text="3- Moderado">
      <formula>NOT(ISERROR(SEARCH("3- Moderado",N45)))</formula>
    </cfRule>
    <cfRule type="containsText" dxfId="95" priority="156" operator="containsText" text="6- Moderado">
      <formula>NOT(ISERROR(SEARCH("6- Moderado",N45)))</formula>
    </cfRule>
    <cfRule type="containsText" dxfId="94" priority="157" operator="containsText" text="4- Moderado">
      <formula>NOT(ISERROR(SEARCH("4- Moderado",N45)))</formula>
    </cfRule>
    <cfRule type="containsText" dxfId="93" priority="158" operator="containsText" text="3- Bajo">
      <formula>NOT(ISERROR(SEARCH("3- Bajo",N45)))</formula>
    </cfRule>
    <cfRule type="containsText" dxfId="92" priority="159" operator="containsText" text="4- Bajo">
      <formula>NOT(ISERROR(SEARCH("4- Bajo",N45)))</formula>
    </cfRule>
    <cfRule type="containsText" dxfId="91" priority="160" operator="containsText" text="1- Bajo">
      <formula>NOT(ISERROR(SEARCH("1- Bajo",N45)))</formula>
    </cfRule>
  </conditionalFormatting>
  <conditionalFormatting sqref="H45:H49">
    <cfRule type="containsText" dxfId="90" priority="142" operator="containsText" text="Muy Alta">
      <formula>NOT(ISERROR(SEARCH("Muy Alta",H45)))</formula>
    </cfRule>
    <cfRule type="containsText" dxfId="89" priority="143" operator="containsText" text="Alta">
      <formula>NOT(ISERROR(SEARCH("Alta",H45)))</formula>
    </cfRule>
    <cfRule type="containsText" dxfId="88" priority="144" operator="containsText" text="Muy Alta">
      <formula>NOT(ISERROR(SEARCH("Muy Alta",H45)))</formula>
    </cfRule>
    <cfRule type="containsText" dxfId="87" priority="149" operator="containsText" text="Muy Baja">
      <formula>NOT(ISERROR(SEARCH("Muy Baja",H45)))</formula>
    </cfRule>
    <cfRule type="containsText" dxfId="86" priority="150" operator="containsText" text="Baja">
      <formula>NOT(ISERROR(SEARCH("Baja",H45)))</formula>
    </cfRule>
    <cfRule type="containsText" dxfId="85" priority="151" operator="containsText" text="Media">
      <formula>NOT(ISERROR(SEARCH("Media",H45)))</formula>
    </cfRule>
    <cfRule type="containsText" dxfId="84" priority="152" operator="containsText" text="Alta">
      <formula>NOT(ISERROR(SEARCH("Alta",H45)))</formula>
    </cfRule>
    <cfRule type="containsText" dxfId="83" priority="154" operator="containsText" text="Muy Alta">
      <formula>NOT(ISERROR(SEARCH("Muy Alta",H45)))</formula>
    </cfRule>
  </conditionalFormatting>
  <conditionalFormatting sqref="I45:I49">
    <cfRule type="containsText" dxfId="82" priority="145" operator="containsText" text="Catastrófico">
      <formula>NOT(ISERROR(SEARCH("Catastrófico",I45)))</formula>
    </cfRule>
    <cfRule type="containsText" dxfId="81" priority="146" operator="containsText" text="Mayor">
      <formula>NOT(ISERROR(SEARCH("Mayor",I45)))</formula>
    </cfRule>
    <cfRule type="containsText" dxfId="80" priority="147" operator="containsText" text="Menor">
      <formula>NOT(ISERROR(SEARCH("Menor",I45)))</formula>
    </cfRule>
    <cfRule type="containsText" dxfId="79" priority="148" operator="containsText" text="Leve">
      <formula>NOT(ISERROR(SEARCH("Leve",I45)))</formula>
    </cfRule>
    <cfRule type="containsText" dxfId="78" priority="153" operator="containsText" text="Moderado">
      <formula>NOT(ISERROR(SEARCH("Moderado",I45)))</formula>
    </cfRule>
  </conditionalFormatting>
  <conditionalFormatting sqref="K45:K49">
    <cfRule type="containsText" dxfId="77" priority="140" operator="containsText" text="Media">
      <formula>NOT(ISERROR(SEARCH("Media",K45)))</formula>
    </cfRule>
  </conditionalFormatting>
  <conditionalFormatting sqref="L45:L49">
    <cfRule type="containsText" dxfId="76" priority="139" operator="containsText" text="Moderado">
      <formula>NOT(ISERROR(SEARCH("Moderado",L45)))</formula>
    </cfRule>
  </conditionalFormatting>
  <conditionalFormatting sqref="J45:J49">
    <cfRule type="containsText" dxfId="75" priority="138" operator="containsText" text="Moderado">
      <formula>NOT(ISERROR(SEARCH("Moderado",J45)))</formula>
    </cfRule>
  </conditionalFormatting>
  <conditionalFormatting sqref="J45:J49">
    <cfRule type="containsText" dxfId="74" priority="136" operator="containsText" text="Bajo">
      <formula>NOT(ISERROR(SEARCH("Bajo",J45)))</formula>
    </cfRule>
    <cfRule type="containsText" dxfId="73" priority="137" operator="containsText" text="Extremo">
      <formula>NOT(ISERROR(SEARCH("Extremo",J45)))</formula>
    </cfRule>
  </conditionalFormatting>
  <conditionalFormatting sqref="K45:K49">
    <cfRule type="containsText" dxfId="72" priority="134" operator="containsText" text="Baja">
      <formula>NOT(ISERROR(SEARCH("Baja",K45)))</formula>
    </cfRule>
    <cfRule type="containsText" dxfId="71" priority="135" operator="containsText" text="Muy Baja">
      <formula>NOT(ISERROR(SEARCH("Muy Baja",K45)))</formula>
    </cfRule>
  </conditionalFormatting>
  <conditionalFormatting sqref="K45:K49">
    <cfRule type="containsText" dxfId="70" priority="132" operator="containsText" text="Muy Alta">
      <formula>NOT(ISERROR(SEARCH("Muy Alta",K45)))</formula>
    </cfRule>
    <cfRule type="containsText" dxfId="69" priority="133" operator="containsText" text="Alta">
      <formula>NOT(ISERROR(SEARCH("Alta",K45)))</formula>
    </cfRule>
  </conditionalFormatting>
  <conditionalFormatting sqref="L45:L49">
    <cfRule type="containsText" dxfId="68" priority="128" operator="containsText" text="Catastrófico">
      <formula>NOT(ISERROR(SEARCH("Catastrófico",L45)))</formula>
    </cfRule>
    <cfRule type="containsText" dxfId="67" priority="129" operator="containsText" text="Mayor">
      <formula>NOT(ISERROR(SEARCH("Mayor",L45)))</formula>
    </cfRule>
    <cfRule type="containsText" dxfId="66" priority="130" operator="containsText" text="Menor">
      <formula>NOT(ISERROR(SEARCH("Menor",L45)))</formula>
    </cfRule>
    <cfRule type="containsText" dxfId="65" priority="131" operator="containsText" text="Leve">
      <formula>NOT(ISERROR(SEARCH("Leve",L45)))</formula>
    </cfRule>
  </conditionalFormatting>
  <conditionalFormatting sqref="K50:L50">
    <cfRule type="containsText" dxfId="64" priority="122" operator="containsText" text="3- Moderado">
      <formula>NOT(ISERROR(SEARCH("3- Moderado",K50)))</formula>
    </cfRule>
    <cfRule type="containsText" dxfId="63" priority="123" operator="containsText" text="6- Moderado">
      <formula>NOT(ISERROR(SEARCH("6- Moderado",K50)))</formula>
    </cfRule>
    <cfRule type="containsText" dxfId="62" priority="124" operator="containsText" text="4- Moderado">
      <formula>NOT(ISERROR(SEARCH("4- Moderado",K50)))</formula>
    </cfRule>
    <cfRule type="containsText" dxfId="61" priority="125" operator="containsText" text="3- Bajo">
      <formula>NOT(ISERROR(SEARCH("3- Bajo",K50)))</formula>
    </cfRule>
    <cfRule type="containsText" dxfId="60" priority="126" operator="containsText" text="4- Bajo">
      <formula>NOT(ISERROR(SEARCH("4- Bajo",K50)))</formula>
    </cfRule>
    <cfRule type="containsText" dxfId="59" priority="127" operator="containsText" text="1- Bajo">
      <formula>NOT(ISERROR(SEARCH("1- Bajo",K50)))</formula>
    </cfRule>
  </conditionalFormatting>
  <conditionalFormatting sqref="H50:I50">
    <cfRule type="containsText" dxfId="58" priority="116" operator="containsText" text="3- Moderado">
      <formula>NOT(ISERROR(SEARCH("3- Moderado",H50)))</formula>
    </cfRule>
    <cfRule type="containsText" dxfId="57" priority="117" operator="containsText" text="6- Moderado">
      <formula>NOT(ISERROR(SEARCH("6- Moderado",H50)))</formula>
    </cfRule>
    <cfRule type="containsText" dxfId="56" priority="118" operator="containsText" text="4- Moderado">
      <formula>NOT(ISERROR(SEARCH("4- Moderado",H50)))</formula>
    </cfRule>
    <cfRule type="containsText" dxfId="55" priority="119" operator="containsText" text="3- Bajo">
      <formula>NOT(ISERROR(SEARCH("3- Bajo",H50)))</formula>
    </cfRule>
    <cfRule type="containsText" dxfId="54" priority="120" operator="containsText" text="4- Bajo">
      <formula>NOT(ISERROR(SEARCH("4- Bajo",H50)))</formula>
    </cfRule>
    <cfRule type="containsText" dxfId="53" priority="121" operator="containsText" text="1- Bajo">
      <formula>NOT(ISERROR(SEARCH("1- Bajo",H50)))</formula>
    </cfRule>
  </conditionalFormatting>
  <conditionalFormatting sqref="A50 C50:E50">
    <cfRule type="containsText" dxfId="52" priority="110" operator="containsText" text="3- Moderado">
      <formula>NOT(ISERROR(SEARCH("3- Moderado",A50)))</formula>
    </cfRule>
    <cfRule type="containsText" dxfId="51" priority="111" operator="containsText" text="6- Moderado">
      <formula>NOT(ISERROR(SEARCH("6- Moderado",A50)))</formula>
    </cfRule>
    <cfRule type="containsText" dxfId="50" priority="112" operator="containsText" text="4- Moderado">
      <formula>NOT(ISERROR(SEARCH("4- Moderado",A50)))</formula>
    </cfRule>
    <cfRule type="containsText" dxfId="49" priority="113" operator="containsText" text="3- Bajo">
      <formula>NOT(ISERROR(SEARCH("3- Bajo",A50)))</formula>
    </cfRule>
    <cfRule type="containsText" dxfId="48" priority="114" operator="containsText" text="4- Bajo">
      <formula>NOT(ISERROR(SEARCH("4- Bajo",A50)))</formula>
    </cfRule>
    <cfRule type="containsText" dxfId="47" priority="115" operator="containsText" text="1- Bajo">
      <formula>NOT(ISERROR(SEARCH("1- Bajo",A50)))</formula>
    </cfRule>
  </conditionalFormatting>
  <conditionalFormatting sqref="F50:G50">
    <cfRule type="containsText" dxfId="46" priority="104" operator="containsText" text="3- Moderado">
      <formula>NOT(ISERROR(SEARCH("3- Moderado",F50)))</formula>
    </cfRule>
    <cfRule type="containsText" dxfId="45" priority="105" operator="containsText" text="6- Moderado">
      <formula>NOT(ISERROR(SEARCH("6- Moderado",F50)))</formula>
    </cfRule>
    <cfRule type="containsText" dxfId="44" priority="106" operator="containsText" text="4- Moderado">
      <formula>NOT(ISERROR(SEARCH("4- Moderado",F50)))</formula>
    </cfRule>
    <cfRule type="containsText" dxfId="43" priority="107" operator="containsText" text="3- Bajo">
      <formula>NOT(ISERROR(SEARCH("3- Bajo",F50)))</formula>
    </cfRule>
    <cfRule type="containsText" dxfId="42" priority="108" operator="containsText" text="4- Bajo">
      <formula>NOT(ISERROR(SEARCH("4- Bajo",F50)))</formula>
    </cfRule>
    <cfRule type="containsText" dxfId="41" priority="109" operator="containsText" text="1- Bajo">
      <formula>NOT(ISERROR(SEARCH("1- Bajo",F50)))</formula>
    </cfRule>
  </conditionalFormatting>
  <conditionalFormatting sqref="J50:J54">
    <cfRule type="containsText" dxfId="40" priority="99" operator="containsText" text="Bajo">
      <formula>NOT(ISERROR(SEARCH("Bajo",J50)))</formula>
    </cfRule>
    <cfRule type="containsText" dxfId="39" priority="100" operator="containsText" text="Moderado">
      <formula>NOT(ISERROR(SEARCH("Moderado",J50)))</formula>
    </cfRule>
    <cfRule type="containsText" dxfId="38" priority="101" operator="containsText" text="Alto">
      <formula>NOT(ISERROR(SEARCH("Alto",J50)))</formula>
    </cfRule>
    <cfRule type="containsText" dxfId="37" priority="102" operator="containsText" text="Extremo">
      <formula>NOT(ISERROR(SEARCH("Extremo",J50)))</formula>
    </cfRule>
    <cfRule type="colorScale" priority="103">
      <colorScale>
        <cfvo type="min"/>
        <cfvo type="max"/>
        <color rgb="FFFF7128"/>
        <color rgb="FFFFEF9C"/>
      </colorScale>
    </cfRule>
  </conditionalFormatting>
  <conditionalFormatting sqref="M50:M54">
    <cfRule type="containsText" dxfId="36" priority="74" operator="containsText" text="Moderado">
      <formula>NOT(ISERROR(SEARCH("Moderado",M50)))</formula>
    </cfRule>
    <cfRule type="containsText" dxfId="35" priority="94" operator="containsText" text="Bajo">
      <formula>NOT(ISERROR(SEARCH("Bajo",M50)))</formula>
    </cfRule>
    <cfRule type="containsText" dxfId="34" priority="95" operator="containsText" text="Moderado">
      <formula>NOT(ISERROR(SEARCH("Moderado",M50)))</formula>
    </cfRule>
    <cfRule type="containsText" dxfId="33" priority="96" operator="containsText" text="Alto">
      <formula>NOT(ISERROR(SEARCH("Alto",M50)))</formula>
    </cfRule>
    <cfRule type="containsText" dxfId="32" priority="97" operator="containsText" text="Extremo">
      <formula>NOT(ISERROR(SEARCH("Extremo",M50)))</formula>
    </cfRule>
    <cfRule type="colorScale" priority="98">
      <colorScale>
        <cfvo type="min"/>
        <cfvo type="max"/>
        <color rgb="FFFF7128"/>
        <color rgb="FFFFEF9C"/>
      </colorScale>
    </cfRule>
  </conditionalFormatting>
  <conditionalFormatting sqref="N50">
    <cfRule type="containsText" dxfId="31" priority="88" operator="containsText" text="3- Moderado">
      <formula>NOT(ISERROR(SEARCH("3- Moderado",N50)))</formula>
    </cfRule>
    <cfRule type="containsText" dxfId="30" priority="89" operator="containsText" text="6- Moderado">
      <formula>NOT(ISERROR(SEARCH("6- Moderado",N50)))</formula>
    </cfRule>
    <cfRule type="containsText" dxfId="29" priority="90" operator="containsText" text="4- Moderado">
      <formula>NOT(ISERROR(SEARCH("4- Moderado",N50)))</formula>
    </cfRule>
    <cfRule type="containsText" dxfId="28" priority="91" operator="containsText" text="3- Bajo">
      <formula>NOT(ISERROR(SEARCH("3- Bajo",N50)))</formula>
    </cfRule>
    <cfRule type="containsText" dxfId="27" priority="92" operator="containsText" text="4- Bajo">
      <formula>NOT(ISERROR(SEARCH("4- Bajo",N50)))</formula>
    </cfRule>
    <cfRule type="containsText" dxfId="26" priority="93" operator="containsText" text="1- Bajo">
      <formula>NOT(ISERROR(SEARCH("1- Bajo",N50)))</formula>
    </cfRule>
  </conditionalFormatting>
  <conditionalFormatting sqref="H50:H54">
    <cfRule type="containsText" dxfId="25" priority="75" operator="containsText" text="Muy Alta">
      <formula>NOT(ISERROR(SEARCH("Muy Alta",H50)))</formula>
    </cfRule>
    <cfRule type="containsText" dxfId="24" priority="76" operator="containsText" text="Alta">
      <formula>NOT(ISERROR(SEARCH("Alta",H50)))</formula>
    </cfRule>
    <cfRule type="containsText" dxfId="23" priority="77" operator="containsText" text="Muy Alta">
      <formula>NOT(ISERROR(SEARCH("Muy Alta",H50)))</formula>
    </cfRule>
    <cfRule type="containsText" dxfId="22" priority="82" operator="containsText" text="Muy Baja">
      <formula>NOT(ISERROR(SEARCH("Muy Baja",H50)))</formula>
    </cfRule>
    <cfRule type="containsText" dxfId="21" priority="83" operator="containsText" text="Baja">
      <formula>NOT(ISERROR(SEARCH("Baja",H50)))</formula>
    </cfRule>
    <cfRule type="containsText" dxfId="20" priority="84" operator="containsText" text="Media">
      <formula>NOT(ISERROR(SEARCH("Media",H50)))</formula>
    </cfRule>
    <cfRule type="containsText" dxfId="19" priority="85" operator="containsText" text="Alta">
      <formula>NOT(ISERROR(SEARCH("Alta",H50)))</formula>
    </cfRule>
    <cfRule type="containsText" dxfId="18" priority="87" operator="containsText" text="Muy Alta">
      <formula>NOT(ISERROR(SEARCH("Muy Alta",H50)))</formula>
    </cfRule>
  </conditionalFormatting>
  <conditionalFormatting sqref="I50:I54">
    <cfRule type="containsText" dxfId="17" priority="78" operator="containsText" text="Catastrófico">
      <formula>NOT(ISERROR(SEARCH("Catastrófico",I50)))</formula>
    </cfRule>
    <cfRule type="containsText" dxfId="16" priority="79" operator="containsText" text="Mayor">
      <formula>NOT(ISERROR(SEARCH("Mayor",I50)))</formula>
    </cfRule>
    <cfRule type="containsText" dxfId="15" priority="80" operator="containsText" text="Menor">
      <formula>NOT(ISERROR(SEARCH("Menor",I50)))</formula>
    </cfRule>
    <cfRule type="containsText" dxfId="14" priority="81" operator="containsText" text="Leve">
      <formula>NOT(ISERROR(SEARCH("Leve",I50)))</formula>
    </cfRule>
    <cfRule type="containsText" dxfId="13" priority="86" operator="containsText" text="Moderado">
      <formula>NOT(ISERROR(SEARCH("Moderado",I50)))</formula>
    </cfRule>
  </conditionalFormatting>
  <conditionalFormatting sqref="K50:K54">
    <cfRule type="containsText" dxfId="12" priority="73" operator="containsText" text="Media">
      <formula>NOT(ISERROR(SEARCH("Media",K50)))</formula>
    </cfRule>
  </conditionalFormatting>
  <conditionalFormatting sqref="L50:L54">
    <cfRule type="containsText" dxfId="11" priority="72" operator="containsText" text="Moderado">
      <formula>NOT(ISERROR(SEARCH("Moderado",L50)))</formula>
    </cfRule>
  </conditionalFormatting>
  <conditionalFormatting sqref="J50:J54">
    <cfRule type="containsText" dxfId="10" priority="71" operator="containsText" text="Moderado">
      <formula>NOT(ISERROR(SEARCH("Moderado",J50)))</formula>
    </cfRule>
  </conditionalFormatting>
  <conditionalFormatting sqref="J50:J54">
    <cfRule type="containsText" dxfId="9" priority="69" operator="containsText" text="Bajo">
      <formula>NOT(ISERROR(SEARCH("Bajo",J50)))</formula>
    </cfRule>
    <cfRule type="containsText" dxfId="8" priority="70" operator="containsText" text="Extremo">
      <formula>NOT(ISERROR(SEARCH("Extremo",J50)))</formula>
    </cfRule>
  </conditionalFormatting>
  <conditionalFormatting sqref="K50:K54">
    <cfRule type="containsText" dxfId="7" priority="67" operator="containsText" text="Baja">
      <formula>NOT(ISERROR(SEARCH("Baja",K50)))</formula>
    </cfRule>
    <cfRule type="containsText" dxfId="6" priority="68" operator="containsText" text="Muy Baja">
      <formula>NOT(ISERROR(SEARCH("Muy Baja",K50)))</formula>
    </cfRule>
  </conditionalFormatting>
  <conditionalFormatting sqref="K50:K54">
    <cfRule type="containsText" dxfId="5" priority="65" operator="containsText" text="Muy Alta">
      <formula>NOT(ISERROR(SEARCH("Muy Alta",K50)))</formula>
    </cfRule>
    <cfRule type="containsText" dxfId="4" priority="66" operator="containsText" text="Alta">
      <formula>NOT(ISERROR(SEARCH("Alta",K50)))</formula>
    </cfRule>
  </conditionalFormatting>
  <conditionalFormatting sqref="L50:L54">
    <cfRule type="containsText" dxfId="3" priority="61" operator="containsText" text="Catastrófico">
      <formula>NOT(ISERROR(SEARCH("Catastrófico",L50)))</formula>
    </cfRule>
    <cfRule type="containsText" dxfId="2" priority="62" operator="containsText" text="Mayor">
      <formula>NOT(ISERROR(SEARCH("Mayor",L50)))</formula>
    </cfRule>
    <cfRule type="containsText" dxfId="1" priority="63" operator="containsText" text="Menor">
      <formula>NOT(ISERROR(SEARCH("Menor",L50)))</formula>
    </cfRule>
    <cfRule type="containsText" dxfId="0" priority="64" operator="containsText" text="Leve">
      <formula>NOT(ISERROR(SEARCH("Leve",L50)))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CSJJ04</cp:lastModifiedBy>
  <dcterms:created xsi:type="dcterms:W3CDTF">2021-04-16T16:11:31Z</dcterms:created>
  <dcterms:modified xsi:type="dcterms:W3CDTF">2024-01-18T20:24:22Z</dcterms:modified>
</cp:coreProperties>
</file>